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laska Gasline Dev Corp (AK LNG Project)\Liquefaction Plant (1539)\Construction\CPT01\Pre\RBLC\Simple Cycle Turbines\"/>
    </mc:Choice>
  </mc:AlternateContent>
  <bookViews>
    <workbookView xWindow="0" yWindow="0" windowWidth="22545" windowHeight="10215" activeTab="3"/>
  </bookViews>
  <sheets>
    <sheet name="PermitSearchResults (5)" sheetId="4" r:id="rId1"/>
    <sheet name="Oxidation Catalyst" sheetId="3" r:id="rId2"/>
    <sheet name="Good Combustion and Clean Fuels" sheetId="2" r:id="rId3"/>
    <sheet name="No Controls" sheetId="1" r:id="rId4"/>
  </sheets>
  <calcPr calcId="152511"/>
</workbook>
</file>

<file path=xl/calcChain.xml><?xml version="1.0" encoding="utf-8"?>
<calcChain xmlns="http://schemas.openxmlformats.org/spreadsheetml/2006/main">
  <c r="AP48" i="4" l="1"/>
  <c r="AP47" i="4"/>
  <c r="AP46" i="4"/>
  <c r="AP45" i="4"/>
  <c r="AP44" i="4"/>
  <c r="AP17" i="3"/>
  <c r="AP16" i="3"/>
  <c r="AP15" i="3"/>
  <c r="AP14" i="3"/>
  <c r="AP13" i="3"/>
  <c r="AP8" i="1"/>
  <c r="AP7" i="1"/>
  <c r="AP6" i="1"/>
  <c r="AP5" i="1"/>
  <c r="AP4" i="1"/>
  <c r="AP35" i="2" l="1"/>
  <c r="AP36" i="2"/>
  <c r="AP37" i="2"/>
  <c r="AP34" i="2"/>
  <c r="AP33" i="2"/>
</calcChain>
</file>

<file path=xl/sharedStrings.xml><?xml version="1.0" encoding="utf-8"?>
<sst xmlns="http://schemas.openxmlformats.org/spreadsheetml/2006/main" count="3298" uniqueCount="748">
  <si>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</si>
  <si>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</si>
  <si>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</si>
  <si>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</si>
  <si>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</si>
  <si>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</si>
  <si>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</si>
  <si>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</si>
  <si>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</si>
  <si>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</si>
  <si>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</si>
  <si>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</si>
  <si>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</si>
  <si>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</si>
  <si>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</si>
  <si>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</si>
  <si>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</si>
  <si>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</si>
  <si>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</si>
  <si>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</si>
  <si>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</si>
  <si>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</si>
  <si>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</si>
  <si>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</si>
  <si>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</si>
  <si>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</si>
  <si>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</si>
  <si>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</si>
  <si>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</si>
  <si>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</si>
  <si>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</si>
  <si>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</si>
  <si>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</si>
  <si>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</si>
  <si>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</si>
  <si>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</si>
  <si>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</si>
  <si>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</si>
  <si>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</si>
  <si>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</si>
  <si>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</si>
  <si>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</si>
  <si>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</si>
  <si>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</si>
  <si>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</si>
  <si>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</si>
  <si>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</si>
  <si>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</si>
  <si>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</si>
  <si>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</si>
  <si>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</si>
  <si>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</si>
  <si>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</si>
  <si>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</si>
  <si>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</si>
  <si>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</si>
  <si>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</si>
  <si>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</si>
  <si>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</si>
  <si>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</si>
  <si>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CO-0073</t>
  </si>
  <si>
    <t>PUEBLO AIRPORT GENERATING STATION</t>
  </si>
  <si>
    <t>BLACK HILLS ELECTRIC GENERATION, LLC</t>
  </si>
  <si>
    <t>PUEBLO</t>
  </si>
  <si>
    <t>CO</t>
  </si>
  <si>
    <t>USA</t>
  </si>
  <si>
    <t>TIM MORDHORST</t>
  </si>
  <si>
    <t>605-721-2181</t>
  </si>
  <si>
    <t>TIM.MORDHORST@BLACKHILLSCORP.COM</t>
  </si>
  <si>
    <t>CO001</t>
  </si>
  <si>
    <t>COLORADO DEPT OF HEALTH - AIR POLL CTRL</t>
  </si>
  <si>
    <t>MR. ROLAND HEA</t>
  </si>
  <si>
    <t>(303) 692-3252</t>
  </si>
  <si>
    <t>Roland.Hea@state.co.us</t>
  </si>
  <si>
    <t>09PB0591</t>
  </si>
  <si>
    <t>09/23/2009 &amp;nbsp;ACT</t>
  </si>
  <si>
    <t>07/22/2010 &amp;nbsp;ACT</t>
  </si>
  <si>
    <t>A</t>
  </si>
  <si>
    <t>Combustion turbine power plant</t>
  </si>
  <si>
    <t>New power plant consisting of 7 combustion turbines</t>
  </si>
  <si>
    <t>Three simple cycle combustion turbines</t>
  </si>
  <si>
    <t>natural gas</t>
  </si>
  <si>
    <t>MMBTU/H</t>
  </si>
  <si>
    <t>Three GE, LMS100PA, natural gas-fired, simple cycle CTG rated at 799.7 MMBtu per hour each,based on HHV.</t>
  </si>
  <si>
    <t>Unspecified</t>
  </si>
  <si>
    <t>PPMVD AT 15% O2</t>
  </si>
  <si>
    <t>1-HR AVE</t>
  </si>
  <si>
    <t>BACT-PSD</t>
  </si>
  <si>
    <t>U</t>
  </si>
  <si>
    <t>LB/H</t>
  </si>
  <si>
    <t>30-DAY ROLLING AVE</t>
  </si>
  <si>
    <t>N</t>
  </si>
  <si>
    <t>P</t>
  </si>
  <si>
    <t>OPERATING PERMIT</t>
  </si>
  <si>
    <t>Carbon Monoxide</t>
  </si>
  <si>
    <t>(InOrganic Compounds)</t>
  </si>
  <si>
    <t>630-08-0</t>
  </si>
  <si>
    <t>Startup limit: 28.0 lb per event_x000D_
Shutdown limit: 36.0 lb per event_x000D_
_x000D_
compliance with BACT limits monitored via continuous emissions monitors.</t>
  </si>
  <si>
    <t>C</t>
  </si>
  <si>
    <t>B</t>
  </si>
  <si>
    <t>FL</t>
  </si>
  <si>
    <t>FL001</t>
  </si>
  <si>
    <t>FLORIDA DEPT. OF ENVIRONMENTAL PROTECTION</t>
  </si>
  <si>
    <t>MR. DAVID READ</t>
  </si>
  <si>
    <t>(850) 717-9000</t>
  </si>
  <si>
    <t>David.Read@dep.state.fl.us</t>
  </si>
  <si>
    <t>UNKNOWN</t>
  </si>
  <si>
    <t>NATURAL GAS</t>
  </si>
  <si>
    <t>PPMVD</t>
  </si>
  <si>
    <t>EPA/OAR Mthd 10</t>
  </si>
  <si>
    <t>NSPS</t>
  </si>
  <si>
    <t>FL-0310</t>
  </si>
  <si>
    <t>SHADY HILLS GENERATING STATION</t>
  </si>
  <si>
    <t>SHADY HILLS POWER COMPANY</t>
  </si>
  <si>
    <t>PASCO</t>
  </si>
  <si>
    <t>ROY S. BELDEN</t>
  </si>
  <si>
    <t>ROY.BELDEN@GE.COM</t>
  </si>
  <si>
    <t>SYED ARIF, PROJECT ENGINEER PHONE 850/ 921-9528 SYED.ARIF@DEP.STATE.FL.US  TERESA HERON PHONE 850/921-9529 TERESA.HERON@DEP.STATE.FL.US</t>
  </si>
  <si>
    <t>PSD-FL-402</t>
  </si>
  <si>
    <t>05/13/2008 &amp;nbsp;ACT</t>
  </si>
  <si>
    <t>01/12/2009 &amp;nbsp;ACT</t>
  </si>
  <si>
    <t>THIS FACILITY CONSISTS OF THREE, DUAL-FUEL, NOMINAL 170 MW GENERAL ELECTRIC MODEL PG7241FA (GE 7FA) SIMPLE CYCLE COMBUSTION TURBINES-ELECTRICAL GENERATORS, THREE EXHAUST STACKS THAT ARE 18 FEET IN DIAMETER AND 75 FEET TALL, AND ONE 2.8-MILLION GALLON DISTILLATE FUEL OIL STORAGE TANK.  THE COMBUSTION TURBINE UNITS CAN OPERATE IN SIMPLE-CYCLE MODE AND INTERMITTENT DUTY MODE.  THE UNITS ARE EQUIPPED WITH DRY LOW-NITROGEN OXIDES (NOX) COMBUSTORS AND WATER INJECTION CAPABILITY.  THE THREE COMBUSTION TURBINES ARE REGULATED UNDER PHASE II OF THE FEDERAL ACID RAIN PROGRAM.  THIS FACILITY OPERATES DURING PEAK HOURS OF ELECTRICAL USE.</t>
  </si>
  <si>
    <t>TWO SIMPLE CYCLE COMBUSTION TURBINE - MODEL 7FA</t>
  </si>
  <si>
    <t>MW</t>
  </si>
  <si>
    <t>BACKUP FUEL: ULTRA LOW SULFUR DIESEL WITH A MAXIMUM SULFUR CONTENT OF 0.0015%, BY WEIGHT</t>
  </si>
  <si>
    <t>Other - CEMS</t>
  </si>
  <si>
    <t>PPMVD @ 15% O2</t>
  </si>
  <si>
    <t>Y</t>
  </si>
  <si>
    <t>PPMVD @ 15% O2  NG</t>
  </si>
  <si>
    <t>LB/H  NATURAL GAS</t>
  </si>
  <si>
    <t>3 ONE HR TEST RUNS BY EPA METHOD 10</t>
  </si>
  <si>
    <t>EMISSIONS BURNING FUEL OIL:_x000D_
_x000D_
13.5 PPMVD @ 15% O2_x000D_
44.7 LB/H _x000D_
_x000D_
METHOD 10</t>
  </si>
  <si>
    <t>Good Combustion</t>
  </si>
  <si>
    <t>FL-0346</t>
  </si>
  <si>
    <t>LAUDERDALE PLANT</t>
  </si>
  <si>
    <t>FLORIDA POWER &amp; LIGHT</t>
  </si>
  <si>
    <t>BROWARD</t>
  </si>
  <si>
    <t>JOHN HAMPP</t>
  </si>
  <si>
    <t>JOHN.HAMPP@FPL.COM</t>
  </si>
  <si>
    <t>0110037-011-AC</t>
  </si>
  <si>
    <t>11/01/2013 &amp;nbsp;ACT</t>
  </si>
  <si>
    <t>04/22/2014 &amp;nbsp;ACT</t>
  </si>
  <si>
    <t>D</t>
  </si>
  <si>
    <t>http://arm-permit2k.dep.state.fl.us/nontv/0110037.011.AC.F.ZIP</t>
  </si>
  <si>
    <t>Large natural gas- and oil-fired power facility, consisting of four combined cycle units, and many combustion turbines. Small peaking units being replaced with larger combustion turbines.</t>
  </si>
  <si>
    <t>In this project, 24 peaking turbines from the Lauderdale facility are being replaced with five 200 MW combustion turbines at Lauderdale. The turbines will fire primarily natural gas, but may also fire ULSD fuel oil._x000D_
_x000D_
Triggers PSD for NOx, PM, CO, VOC, and GHG. GHG permit issued by US EPA Region 4._x000D_
_x000D_
Technical evaluation available at http://arm-permit2k.dep.state.fl.us/nontv/0110037.011.AC.D.ZIP</t>
  </si>
  <si>
    <t>Five 200-MW combustion turbines</t>
  </si>
  <si>
    <t>Natural gas</t>
  </si>
  <si>
    <t>MMBtu/hr (approx)</t>
  </si>
  <si>
    <t>Throughput could vary slightly (+/- 120 MMBtu/hr) depending on final selection of turbine model and firing of natural gas or oil. Primary fuel is expected to be gas._x000D_
_x000D_
Each turbine limited to 3300 hrs per rolling 12-month period. Of these 3300 hrs, no more than 500 may use ULSD fuel oil.</t>
  </si>
  <si>
    <t>Good combustion practices</t>
  </si>
  <si>
    <t>Natural gas: 4.0 ppmvd @ 15% O2, and 21.0 lb/hr._x000D_
ULSD: 9.0 ppmvd@15%O2, and 49.0 lb/hr._x000D_
_x000D_
lb/hr limits are per turbine.</t>
  </si>
  <si>
    <t>FL-0354</t>
  </si>
  <si>
    <t>0110037-013-AC</t>
  </si>
  <si>
    <t>04/20/2015 &amp;nbsp;ACT</t>
  </si>
  <si>
    <t>08/25/2015 &amp;nbsp;ACT</t>
  </si>
  <si>
    <t>https://arm-permit2k.dep.state.fl.us/nontv/0110037.013.AC.F.ZIP</t>
  </si>
  <si>
    <t>Re-affirmed BACT determinations in Permit No. 0110037-011-AC. Also, new GHG BACT determination.  Technical evaluation available at https://arm-permit2k.dep.state.fl.us/nontv/0110037.013.AC.D.ZIP</t>
  </si>
  <si>
    <t>Five simple cycle GE 7F.05 turbines. Max of 3390 hours per year per turbine. Of the 3390 hours per year, up to 500 hour may be on ULSD fuel oil.</t>
  </si>
  <si>
    <t>PPMVD@15%O2</t>
  </si>
  <si>
    <t>Good combustion minimizes CO formation</t>
  </si>
  <si>
    <t>NAT GAS, THREE 1-HR RUNS</t>
  </si>
  <si>
    <t>SIP</t>
  </si>
  <si>
    <t>ULSD, THREE 1-HR RUNS</t>
  </si>
  <si>
    <t>Initial and annual stack test. Also subject to 20 lb/hr CO on gas and 49.6 lb/hr on ULSD.</t>
  </si>
  <si>
    <t>GA-0139</t>
  </si>
  <si>
    <t>DAHLBERG COMBUSDTION TURBINE ELECTRIC GENERATING FACILITY (P</t>
  </si>
  <si>
    <t>SOUTHERN POWER COMPANY</t>
  </si>
  <si>
    <t>JACKSON</t>
  </si>
  <si>
    <t>GA</t>
  </si>
  <si>
    <t>MR. E.S. (SCOTT) DIAL</t>
  </si>
  <si>
    <t>704 278-6601</t>
  </si>
  <si>
    <t>ESDIAL@SOUTHERNCO.COM</t>
  </si>
  <si>
    <t>GA001</t>
  </si>
  <si>
    <t>GEORGIA DEPARTMENT OF NATURAL RESOURCES</t>
  </si>
  <si>
    <t>MR. ERIC CORNWELL</t>
  </si>
  <si>
    <t>(404) 363-7020</t>
  </si>
  <si>
    <t>Eric.Cornwell@dnr.state.ga.us</t>
  </si>
  <si>
    <t>4911-157-0034-V-04-1</t>
  </si>
  <si>
    <t>07/10/2008 &amp;nbsp;ACT</t>
  </si>
  <si>
    <t>05/14/2010 &amp;nbsp;ACT</t>
  </si>
  <si>
    <t>PLANT DAHLBERG HAS PROPOSED TO CONSTRUCT AND OPERATE FOUR ADDITIONAL SIMPLE-CYCLE COMBUSTION TURBINES (SOURCE CODES: CT11-CT14) AND ONE FUEL OIL STORAGE TANK. THE PROPOSED PROJECT WILL HAVE A NOMINAL GENERATING CAPACITY OF 760 MW. THE FACILITY IS CURRENTLY PERMITTED TO OPERATE 10 DUAL-FUELED SIMPLE-CYCLE CTG's. AFTER THE EXPANSION, THE FACILITY WILL HAVE A TOTAL NOMINAL GENERATING CAPACITY OF 1530 MW.</t>
  </si>
  <si>
    <t>SIMPLE CYCLE COMBUSTION TURBINE - ELECTRIC GENERATING PLANT</t>
  </si>
  <si>
    <t>NATURAL GASE</t>
  </si>
  <si>
    <t>THE PROCESS USES FUEL OIL FOR BACKUP AT THE RATE OF 2129 MMBUT/H</t>
  </si>
  <si>
    <t>GOOD COMBUSTION PRACTICES</t>
  </si>
  <si>
    <t>PPM@15%02</t>
  </si>
  <si>
    <t>3-HOUR AVERAGE/CONDITION 3.3.24</t>
  </si>
  <si>
    <t>SIP , OPERATING PERMIT</t>
  </si>
  <si>
    <t>3-HOUR AVERAGE/CONDITION 3.3.28</t>
  </si>
  <si>
    <t>T/YR</t>
  </si>
  <si>
    <t>3-HR AVERAGE</t>
  </si>
  <si>
    <t>HP</t>
  </si>
  <si>
    <t>FUEL OIL</t>
  </si>
  <si>
    <t>Not Found</t>
  </si>
  <si>
    <t>PPMDV</t>
  </si>
  <si>
    <t>PPM</t>
  </si>
  <si>
    <t>CADDO</t>
  </si>
  <si>
    <t>LA</t>
  </si>
  <si>
    <t>LA001</t>
  </si>
  <si>
    <t>LOUISIANA DEPARTMENT OF ENV QUALITY</t>
  </si>
  <si>
    <t>MR. BRYAN D. JOHNSTON</t>
  </si>
  <si>
    <t>(225)219-3450</t>
  </si>
  <si>
    <t>BRYAN.JOHNSTON@LA.GOV</t>
  </si>
  <si>
    <t>CAMERON</t>
  </si>
  <si>
    <t>Natural Gas</t>
  </si>
  <si>
    <t>hp</t>
  </si>
  <si>
    <t>mm btu/hr</t>
  </si>
  <si>
    <t>good combustion practices and fueled by natural gas</t>
  </si>
  <si>
    <t>good combustion practices</t>
  </si>
  <si>
    <t>LA-0316</t>
  </si>
  <si>
    <t>CAMERON LNG FACILITY</t>
  </si>
  <si>
    <t>CAMERON LNG LLC</t>
  </si>
  <si>
    <t>CLAYTON MILLER</t>
  </si>
  <si>
    <t>337-680-4531</t>
  </si>
  <si>
    <t>CMILLER@CAMERONLNG.COM</t>
  </si>
  <si>
    <t>permit writer: dan nguyen (225)219-3395</t>
  </si>
  <si>
    <t>PSD-LA-766(M3)</t>
  </si>
  <si>
    <t>12/12/2016 &amp;nbsp;ACT</t>
  </si>
  <si>
    <t>02/17/2017 &amp;nbsp;ACT</t>
  </si>
  <si>
    <t>a facility to liquefy natural gas for export (5 trains)</t>
  </si>
  <si>
    <t>Permit PSD-LA-766, dated 10/1/13 for liquefaction trains 1,2, and 3_x000D_
Permit PSD-LA-766(M1), dated 6/26/14, for minor changes;  Permit PSD-LA-766(M2), dated 3/3/16, for train 4 and 5</t>
  </si>
  <si>
    <t>Gas turbines (9 units)</t>
  </si>
  <si>
    <t>@15%O2</t>
  </si>
  <si>
    <t>MD-0040</t>
  </si>
  <si>
    <t>CPV ST CHARLES</t>
  </si>
  <si>
    <t>COMPETITIVE POWER VENTURES, INC./CPV MARYLAND, LLC</t>
  </si>
  <si>
    <t>CHARLES</t>
  </si>
  <si>
    <t>MD</t>
  </si>
  <si>
    <t>SHARON K SEGNER</t>
  </si>
  <si>
    <t>SSEGNER@CPV.COM</t>
  </si>
  <si>
    <t>MD001</t>
  </si>
  <si>
    <t>MARYLAND DEPARTMENT OF THE ENVIRONMENT</t>
  </si>
  <si>
    <t>MR. WILLIAM PAUL</t>
  </si>
  <si>
    <t>(410)537-3276</t>
  </si>
  <si>
    <t>bpaul@mde.state.md.us</t>
  </si>
  <si>
    <t>WILLIAM PAUL 410-537-3230 BPAUL@MDE.STATE.US</t>
  </si>
  <si>
    <t>CPCN CASE NO. 9129</t>
  </si>
  <si>
    <t xml:space="preserve"> &amp;nbsp;</t>
  </si>
  <si>
    <t>11/12/2008 &amp;nbsp;ACT</t>
  </si>
  <si>
    <t>640 MW GENERATING FACILITY</t>
  </si>
  <si>
    <t>COMBUSTION TURBINES (2)</t>
  </si>
  <si>
    <t>GENERAL ELECTRIC 207FA COMBUSTION TURBINE WITH HEAT RECOVERY STEAM GENERATOR (HRSG) EQUIPPED WITH DUCT FIRING CAPABILIY (DUCT BURNER EQUIPPED WITH LNB).  EACH CT IS CAPABLE OF GENERATING A NOMINAL 176 MW OF ELECTRICITY.  THE STEAM TURBINE IS CAPABLE OF GENERATING 304 MW OF ELECTRICITY.  OVERALL FACILITY NOMINAL GENERATION CAPACITY OF 640 MW</t>
  </si>
  <si>
    <t>OXIDATION CATALYST</t>
  </si>
  <si>
    <t>APPLICABLE TO OPERATING WITH OR WITHOUT DUCT BURNING</t>
  </si>
  <si>
    <t>MD-0044</t>
  </si>
  <si>
    <t>COVE POINT LNG TERMINAL</t>
  </si>
  <si>
    <t>DOMINION COVE POINT LNG, LP</t>
  </si>
  <si>
    <t>CALVERT</t>
  </si>
  <si>
    <t>RICHARD B. GANGLE</t>
  </si>
  <si>
    <t>SYSNULL</t>
  </si>
  <si>
    <t>WILLIAM PAUL 410-537-3276 BILL.PAUL@MARYLAND.GOV</t>
  </si>
  <si>
    <t>PSC CASE NO. 9318</t>
  </si>
  <si>
    <t>06/09/2014 &amp;nbsp;ACT</t>
  </si>
  <si>
    <t>LIQUIFIED NATURAL GAS PROCESSING FACILITY AND 130 MEGAWATT GENERATING STATIONFACILITY-WIDE PM10 EMISSION LIMIT = 124.2 TONS/YR
FACILITY-WIDE PM2.5 EMISSION LIMIT= 124/2 TONS/YR
FACILITY-WIDE CO2E EMISSION LIMIT = 2,030,988 TONS/YR
FACILITY-WIDE FORMALDEHYDE EMISION LIMIT = 6.2 TONS/YR</t>
  </si>
  <si>
    <t>FACILITY-WIDE PM10 EMISSION LIMIT = 124.2 TONS/YR_x000D_
FACILITY-WIDE PM2.5 EMISSION LIMIT= 124/2 TONS/YR_x000D_
FACILITY-WIDE CO2E EMISSION LIMIT = 2,030,988 TONS/YR_x000D_
FACILITY-WIDE FORMALDEHYDE EMISION LIMIT = 6.2 TONS/YR</t>
  </si>
  <si>
    <t>2 COMBUSTION TURBINES</t>
  </si>
  <si>
    <t>TWO GENERAL ELECTRIC (GE) FRAME 7EA COMBUSTION TURBINES (CTS) WITH A NOMINAL NET 87.2 MEGAWATT (MW) RATED CAPACITY, COUPLED WITH A HEAT RECOVERY STEAM GENERATOR (HRSG), EQUIPPED WITH DRY LOW-NOX COMBUSTORS, SELECTIVE CATALYTIC REDUCTION SYSTEM (SCR), AND OXIDATION CATALYST</t>
  </si>
  <si>
    <t>LB/EVENT</t>
  </si>
  <si>
    <t>FOR ALL STARTUPS</t>
  </si>
  <si>
    <t>3-HOUR BLOCK AVERAGE, EXLUDING SU/SD</t>
  </si>
  <si>
    <t>59.2 LB/SHUTDOWN EVENT. LIMITS ARE TOTAL FOR BOTH FRAME 7 CTS PER STARTUP OR SHUTDOWN EVENT</t>
  </si>
  <si>
    <t>MN-0075</t>
  </si>
  <si>
    <t>GREAT RIVER ENERGY - ELK RIVER STATION</t>
  </si>
  <si>
    <t>GREAT RIVER ENERGY</t>
  </si>
  <si>
    <t>SHERBURNE</t>
  </si>
  <si>
    <t>MN</t>
  </si>
  <si>
    <t>MARK STROHFUS</t>
  </si>
  <si>
    <t>MSTROHFU@GRENERGY.COM</t>
  </si>
  <si>
    <t>MN001</t>
  </si>
  <si>
    <t>MINNESOTA POLL CTRL AGCY, AIR QUAL DIV</t>
  </si>
  <si>
    <t>MR. RICHARD CORDES</t>
  </si>
  <si>
    <t>(651)757-2291</t>
  </si>
  <si>
    <t>RICHARD.CORDES@STATE.MN.US</t>
  </si>
  <si>
    <t>TONI VOLKMEIER, TONI.VOLKMEIER@PCA.STATE.MN.US</t>
  </si>
  <si>
    <t>14100003-004</t>
  </si>
  <si>
    <t>03/31/2008 &amp;nbsp;EST</t>
  </si>
  <si>
    <t>07/01/2008 &amp;nbsp;ACT</t>
  </si>
  <si>
    <t>THE FACILITY IS AN ELECTRIC POWER GENERATING STATION BURNING REFUSE DERIVED FUEL (RDF).  THE RDF BURNED AT THIS FACILITY IS PROCESSED FROM MUNICIPAL SOLID WASTE.  THE FACILITY PRODUCES APPROXIMATELY 40 MEGAWATTS OF ELECTRICITY. THERE IS ALSO A SINGLE CYCLE COMBUSTION TURBINE GENERATOR (CTG)</t>
  </si>
  <si>
    <t>COMBUSTION TURBINE GENERATOR</t>
  </si>
  <si>
    <t>GENERATOR IS A SIMPLE CYCLE COMBUSTION TURBINE, WHICH WILL BE OPERATED AS A PEAK-SHAVING UNIT.</t>
  </si>
  <si>
    <t>NSPS , OTHER</t>
  </si>
  <si>
    <t>4 HR ROLLING AVG, NG, &gt;/= 70% LOAD</t>
  </si>
  <si>
    <t>4 HR ROLLING AVG, NG, 60% - 70% LOAD</t>
  </si>
  <si>
    <t>LB/MW-H</t>
  </si>
  <si>
    <t>ND-0028</t>
  </si>
  <si>
    <t>R.M. HESKETT STATION</t>
  </si>
  <si>
    <t>MONTANA-DAKOTA UTILITIES CO.</t>
  </si>
  <si>
    <t>MORTON</t>
  </si>
  <si>
    <t>ND</t>
  </si>
  <si>
    <t>ABBIE KREBSBACH</t>
  </si>
  <si>
    <t>(701) 222-7844</t>
  </si>
  <si>
    <t>ABBIE.KREBSBACH@MDU.COM</t>
  </si>
  <si>
    <t>ND001</t>
  </si>
  <si>
    <t>NORTH DAKOTA DEPARTMENT OF HEALTH</t>
  </si>
  <si>
    <t>MR. CRAIG THORSTENSON</t>
  </si>
  <si>
    <t>701-328-5188</t>
  </si>
  <si>
    <t>CTHORSTENSON@ND.GOV</t>
  </si>
  <si>
    <t>Primary contact is Tom Bachman at (701) 328-5188.</t>
  </si>
  <si>
    <t>PTC13016</t>
  </si>
  <si>
    <t>11/07/2012 &amp;nbsp;ACT</t>
  </si>
  <si>
    <t>02/22/2013 &amp;nbsp;ACT</t>
  </si>
  <si>
    <t>Addition of a natural gas-fired turbine (Unit 3) to an exisiting coal-fired power plant.  The turbine will be used for supplying peak power and is rated at 986 MMBtu/hr and 88 MWe at average site conditions.</t>
  </si>
  <si>
    <t>Combustion Turbine</t>
  </si>
  <si>
    <t>Turbine is a GE Model PG 7121 (7EA) used as a peaking unit.</t>
  </si>
  <si>
    <t>PPMVD @ 15% OXYGEN</t>
  </si>
  <si>
    <t>4 H.R.A./WHEN &gt; 50 MWE</t>
  </si>
  <si>
    <t>TONS/30 DAY</t>
  </si>
  <si>
    <t>30 DAY ROLLING TOTAL / WHEN &lt; 50 MWE</t>
  </si>
  <si>
    <t>Good Combustion Practices</t>
  </si>
  <si>
    <t>ND-0029</t>
  </si>
  <si>
    <t>PIONEER GENERATING STATION</t>
  </si>
  <si>
    <t>BASIN ELECTRIC POWER COOPERATIVE</t>
  </si>
  <si>
    <t>WILLIAMS</t>
  </si>
  <si>
    <t>JERRY MENGE</t>
  </si>
  <si>
    <t>JMENGE@BEPC.COM</t>
  </si>
  <si>
    <t>Tom Bachman is the primary contact.</t>
  </si>
  <si>
    <t>PTC 13037</t>
  </si>
  <si>
    <t>02/19/2013 &amp;nbsp;ACT</t>
  </si>
  <si>
    <t>05/14/2013 &amp;nbsp;ACT</t>
  </si>
  <si>
    <t>Three GE LM6000 PC SPRINT natural gas fired turbines used to generate electricity for peak periods.</t>
  </si>
  <si>
    <t>The permit was for the addition of 2 turbines to the station.  Since a synthetic minor limit was relaxed for the first unit, BACT was required for all three turbines.</t>
  </si>
  <si>
    <t>Natural gas-fired turbines</t>
  </si>
  <si>
    <t>Rating is for each turbine.</t>
  </si>
  <si>
    <t>Other - CEM</t>
  </si>
  <si>
    <t>DURING STARTUP</t>
  </si>
  <si>
    <t>8 HR. ROLLING AVERAGE/EXCEPT STARTUP</t>
  </si>
  <si>
    <t>RBLC Staff: Original Emis Limit 2 Units were _x000D_
Numeric Limit - &amp;lsquo;&amp;lsquo;LB&amp;lsquo;&amp;lsquo; and _x000D_
Avg Time/Condition - &amp;lsquo;&amp;lsquo;1 HR/DURING STARTUP&amp;lsquo;&amp;lsquo;_x000D_
The Emission Units are usually &amp;lsquo;&amp;lsquo;mass unit PER time unit&amp;lsquo;&amp;lsquo;.  Separating them out makes understanding limit difficult for the users.  The units were combined. The corrected entry is:_x000D_
Numeric Limit - &amp;lsquo;&amp;lsquo;LB/H&amp;lsquo;&amp;lsquo;_x000D_
Avg Time/Condition - &amp;lsquo;&amp;lsquo;During Startup&amp;lsquo;&amp;lsquo;</t>
  </si>
  <si>
    <t>ND-0030</t>
  </si>
  <si>
    <t>LONESOME CREEK GENERATING STATION</t>
  </si>
  <si>
    <t>BASIN ELECTRIC POWER COOP.</t>
  </si>
  <si>
    <t>MCKENZIE</t>
  </si>
  <si>
    <t>(701)223-0441</t>
  </si>
  <si>
    <t>Tom Bachman is the primary contact at (701) 328-5188.</t>
  </si>
  <si>
    <t>PTC 13049</t>
  </si>
  <si>
    <t>04/05/2013 &amp;nbsp;EST</t>
  </si>
  <si>
    <t>09/16/2013 &amp;nbsp;ACT</t>
  </si>
  <si>
    <t>Three natural gas fired simple cycle turbines used to generate electricity for peak power demand.  The turbines are GE LM6000 PF Sprint units with a nominal capacity of 45 MW each.</t>
  </si>
  <si>
    <t>Natural Gas Fired Simple Cycle Turbines</t>
  </si>
  <si>
    <t>The heat input is for a single unit.</t>
  </si>
  <si>
    <t>LB</t>
  </si>
  <si>
    <t>Oxidation Catalyst</t>
  </si>
  <si>
    <t>8-HOUR ROLLING AVERAGE EXCEPT STARTUP</t>
  </si>
  <si>
    <t>30 MINUTE TOTAL FOR STARTUP</t>
  </si>
  <si>
    <t>The startup limit is for each unit. The three units are limited to a total combined emission rate of 54.2 pounds per hour (1-hour average) at all times.</t>
  </si>
  <si>
    <t>NY-0103</t>
  </si>
  <si>
    <t>CRICKET VALLEY ENERGY CENTER</t>
  </si>
  <si>
    <t>CRICKET VALLEY ENERGY CENTER LLC</t>
  </si>
  <si>
    <t>NY</t>
  </si>
  <si>
    <t>12522-0407</t>
  </si>
  <si>
    <t>845-877-0596</t>
  </si>
  <si>
    <t>INFO@CRICKETVALLEY.COM</t>
  </si>
  <si>
    <t>NY001</t>
  </si>
  <si>
    <t>NEW YORK DEPT. OF ENVIRONMENTAL CONSERVATION</t>
  </si>
  <si>
    <t>MR. NICK ONDERDONK-MILNE</t>
  </si>
  <si>
    <t>(518)402-8403</t>
  </si>
  <si>
    <t>nick.onderdonk-milne@dec.ny.gov</t>
  </si>
  <si>
    <t>DEC Region 3 845-256-3000</t>
  </si>
  <si>
    <t>3-1326-00275/00009</t>
  </si>
  <si>
    <t>02/03/2016 &amp;nbsp;ACT</t>
  </si>
  <si>
    <t>http://www.dec.ny.gov/chemical/32249.html</t>
  </si>
  <si>
    <t>Cricket Valley Energy Center LLC (CVEC) constructed the Cricket Valley Energy Center (the Facility), a nominal net 1,000-megawatt (MW) combined-cycle gas turbine electric generating facility, on a site located in Dover, Dutchess County, New York. 
The Facility consists of three General Electric (GE) Model 7FA.05 combustion turbine generators (CTGs) operating in combined-cycle mode with supplemental firing of the heat recovery steam generators (HRSGs); natural gas will be the sole fuel fired in the CTGs and duct burners. The Facility will include a natural gas-fired auxiliary boiler, four ultra-low sulfur distillate (ULSD) fired black-start generator engines and a ULSD-fired emergency fire pump engine. In addition to the air emitting equipment, the Facility will include three steam turbine generators (STGs), an air cooled condenser (ACC) and associated auxiliary equipment and systems. Each combined cycle generating unit consisting of the CTG, HRSG and STG will be exhausted through its own stack. 
Air emissions from the proposed Facility primarily consist of products of combustion from the CTGs, HRSG duct burners, and ancillary combustion sources. Dutchess County is designated as in attainment with respect to the National Ambient Air Quality Standards (NAAQS) for all criteria pollutants with the exception of ozone. Based upon the potential to emit (PTE) estimates, the Facility is subject to Prevention of Significant Deterioration (PSD) requirements for emissions of carbon monoxide (CO); nitrogen oxides (NOx); particulate matter (PM) with a diameter equal to or less than 10 microns (PM10), PM with a diameter equal to or less than 2.5 microns (PM2.5); greenhouse gases (GHG); sulfuric acid mist (H2SO4); and volatile organic compounds (VOC). In accordance with the NYSDECâ€™s Nonattainment New Source Review (NNSR) permitting program, the Facility is also subject to NNSR for emissions of NOx and VOC.</t>
  </si>
  <si>
    <t>Turbines and duct burners</t>
  </si>
  <si>
    <t>mw</t>
  </si>
  <si>
    <t>1 H</t>
  </si>
  <si>
    <t>Applies to all operating loads, except during startup and shutdown.</t>
  </si>
  <si>
    <t>OK-0127</t>
  </si>
  <si>
    <t>WESTERN FARMERS ELECTRIC ANADARKO</t>
  </si>
  <si>
    <t>WESTERN FARMERS ELECTRIC COOPERATIVE</t>
  </si>
  <si>
    <t>OK</t>
  </si>
  <si>
    <t>OK001</t>
  </si>
  <si>
    <t>OKLAHOMA DEPARTMENT OF ENVIRONMENTAL QUALITY</t>
  </si>
  <si>
    <t>MR. LEE WARDEN</t>
  </si>
  <si>
    <t>(405)702-4182</t>
  </si>
  <si>
    <t>LEE.WARDEN@DEQ.OK.GOV</t>
  </si>
  <si>
    <t>2005-037-C(M-2) PSD</t>
  </si>
  <si>
    <t>02/01/2008 &amp;nbsp;ACT</t>
  </si>
  <si>
    <t>06/13/2008 &amp;nbsp;ACT</t>
  </si>
  <si>
    <t>THE FACILITY GENERATES WHOLESALE ELECTRICITY WHICH IS TRANSMITTED OVER WFECÂ¿S ELECTRICAL DISTRIBUTION SYSTEM.  THE ELECTRICITY IS SOLD IN RURAL AREAS OF APPROXIMATELY 3/4 OF THE STATE OF OKLAHOMA.  THE CURRENT FACILITY CONSISTS OF TWO NATURAL GAS FIRED HIGH PRESSURE BOILERS, A GAS/OIL FIRED HIGH PRESSURE BOILER, THREE GAS/OIL FIRED COMBINED CYCLE GAS TURBINES, A FIRE PUMP DIESEL ENGINE FOR EMERGENCY BACKUP, AND OTHER SOURCES WHICH ARE CONSIDERED INSIGNIFICANT OR TRIVIAL.  THE THREE BOILERS ARE BACKUP UNITS THAT ONLY OPERATE WHEN IT IS FEASIBLE, SUCH AS DURING PEAK DEMAND.  TWO OF THE BOILERS HAVE BEEN IDLE SINCE 1984.  ONE BOILER WAS REPLACED IN 1997, AND ANOTHER WAS REPLACED IN 1998.</t>
  </si>
  <si>
    <t>WESTERN FARMERS ELEC COOP PROPOSES TO CONSTRUCT AND OPERATE THREE NATURAL GAS-FIRED PEAKING ELECTRIC GENERATING UNITS AT THE FACILITY TO MEET ANTICIPATED FUTURE ENERGY DEMAND. EACH UNIT CAPACITY OF +/- 50 MW.</t>
  </si>
  <si>
    <t>COMBUSTION TURBINE PEAKING UNIT(S)</t>
  </si>
  <si>
    <t>THE INSTALLATION WILL CONSIST OF THREE GENERAL ELECTRIC LM6000 SPRINT SIMPLE CYCLE AERODERIVATIVE COMBUSTION TURBINE GENERATORS. EACH OF THE TURBINES WILL HAVE A MAXIMUM PEAK HEAT INPUT RATE OF 462.7 MILLION BRITISH THERMAL UNITS PER HOUR (MMBTUH).  THE NEW COMBUSTION TURBINES WILL FIRE ONLY PIPELINE-QUALITY NATURAL GAS AND WILL BE EQUIPPED WITH WATER INJECTION.  THE PROPOSED NEW UNITS WILL EACH HAVE A NOMINAL ELECTRICAL GENERATING CAPACITY OF 50 MW.  ACTUAL UNIT CAPACITY WILL BE DETERMINED DURING DETAILED DESIGN OF THE PLANT AND MAY BE 5 TO 10-MW HIGHER OR LOWER THAN THE NOMINAL VALUE OF 50 MW, DEPENDING ON AMBIENT CONDITION RATINGS AND FINAL DESIGN.</t>
  </si>
  <si>
    <t>2,500 HR/YEAR</t>
  </si>
  <si>
    <t>NO CONTROLS FEASIBLE.</t>
  </si>
  <si>
    <t>CORRECTED TO 15% O2</t>
  </si>
  <si>
    <t>GOOD COMBUSTION PRACTICES AND DESIGN TO 63 PPMVD CORRECTED TO 15% O2 IS DETERMINED ACCEPTABLE AS BACT.</t>
  </si>
  <si>
    <t>OR-0050</t>
  </si>
  <si>
    <t>TROUTDALE ENERGY CENTER, LLC</t>
  </si>
  <si>
    <t>MULTNOMAH</t>
  </si>
  <si>
    <t>OR</t>
  </si>
  <si>
    <t>WILLARD LADD</t>
  </si>
  <si>
    <t>914-468-2400</t>
  </si>
  <si>
    <t>OR001</t>
  </si>
  <si>
    <t>OREGON DEPT OF ENVIRONMENTAL QUALITY</t>
  </si>
  <si>
    <t>JILL INAHARA</t>
  </si>
  <si>
    <t>(503) 229-5001</t>
  </si>
  <si>
    <t>inahara.jill@deq.state.or.us</t>
  </si>
  <si>
    <t>George Davis 503-229-5534</t>
  </si>
  <si>
    <t>26-0235</t>
  </si>
  <si>
    <t>04/05/2013 &amp;nbsp;ACT</t>
  </si>
  <si>
    <t>03/05/2014 &amp;nbsp;ACT</t>
  </si>
  <si>
    <t>Troutdale Energy Center (TEC) proposes to construct and operate a 653 megawatt (MW) electric generating plant in Troutdale, Oregon. TEC proposes to generate electricity with three natural gas-fired turbines, one of which will be a combined-cycle unit with duct burner and heat recovery steam generator.</t>
  </si>
  <si>
    <t>PPMDV AT 15% O2</t>
  </si>
  <si>
    <t>3-HR ROLLING AVERAGE ON NG</t>
  </si>
  <si>
    <t>3-HR ROLLING AVERAGE ON ULSD</t>
  </si>
  <si>
    <t>Oxidation catalyst;_x000D_
Limit the time in startup or shutdown.</t>
  </si>
  <si>
    <t>GE LMS-100 combustion turbines, simple cycle with water injection</t>
  </si>
  <si>
    <t>TX-0540</t>
  </si>
  <si>
    <t>BOSQUE COUNTY POWER PLANT</t>
  </si>
  <si>
    <t>BOSQUE POWER COMPANY LLC</t>
  </si>
  <si>
    <t>BOSQUE</t>
  </si>
  <si>
    <t>TX</t>
  </si>
  <si>
    <t>MS KATHY FRENCH</t>
  </si>
  <si>
    <t>TX001</t>
  </si>
  <si>
    <t>TEXAS  COMMISSION ON ENVIRONMENTAL QUALITY (TCEQ)</t>
  </si>
  <si>
    <t>MS. ANNE INMAN</t>
  </si>
  <si>
    <t>(512) 239-1267</t>
  </si>
  <si>
    <t>anne.inman@tceq.texas.gov</t>
  </si>
  <si>
    <t>MS. BRIDGET MALONE (512) 239-4286</t>
  </si>
  <si>
    <t>10/26/2007 &amp;nbsp;ACT</t>
  </si>
  <si>
    <t>02/27/2009 &amp;nbsp;ACT</t>
  </si>
  <si>
    <t>BOSQUE POWER COMPANY IS SEEKING TO AMEND THEIR EXISTING PERMIT TO CONSTRUCT DUCT FIRING CAPABILITY TO THE HEAT RECOVERY STEAM GENERATORS (HRSGS) AUTHORIZED FOR THE UNIT 1 AND UNIT 2 GAS TURBINES.  EACH COMBUSTION TURBINE IS NOMINALLY RATED AT 170 MEGAWATTS (MW) WHEN OPERATED IN THE SIMPLE CYCLE MODE (UP TO 8,760 HOURS A YEAR).  UNITS 1 AND 2 ARE ALSO PERMITTED TO OPERATE IN COMBINED CYCLE MODE.  WITH THE AMENDED PERMIT, EACH OF THE HRSGS WILL BE EQUIPPED WITH A 212 MMBTU/HR NATURAL GAS-FIRED DUCT BURNER UNIT TO BE OPERATED AS POWER DEMAND REQUIRES.  ADDITIONAL EQUIPMENT ALREADY AUTHORIZED UNDER THE CURRENT PERMIT INCLUDES: TWO MULTI-CELL MECHANICAL COOLING TOWERS, A SMALL 16.8 MMBTU/HR NATURAL GAS FIRED HEATER AND NATURAL GAS PIPING.  BOSQUE IS ALSO SEEKING AUTHORIZATION FOR THE ADDITION OF AN AMMONIA STORAGE AND HANDLING SYSTEM WITH THIS PERMIT AMENDMENT/RENEWAL APPLICATION.</t>
  </si>
  <si>
    <t>PSDTX931M1</t>
  </si>
  <si>
    <t>ELECTRICAL GENERATION</t>
  </si>
  <si>
    <t>3 HOUR @ 15% O2</t>
  </si>
  <si>
    <t>TX-0672</t>
  </si>
  <si>
    <t>CORPUS CHRISTI LIQUEFACTION PLANT</t>
  </si>
  <si>
    <t>CORPUS CHRISTI LIQUEFACTION LLC</t>
  </si>
  <si>
    <t>GREGORY</t>
  </si>
  <si>
    <t>ANDREW CHARTRAND</t>
  </si>
  <si>
    <t>(713) 375-5429</t>
  </si>
  <si>
    <t>Sean O'Brien 512-239-1137 sean.obrien@tceq.texas.gov</t>
  </si>
  <si>
    <t>PSDTX1306 105710</t>
  </si>
  <si>
    <t>09/04/2012 &amp;nbsp;ACT</t>
  </si>
  <si>
    <t>09/12/2014 &amp;nbsp;ACT</t>
  </si>
  <si>
    <t>Corpus Christi Liquefaction, LLC (CCL) proposes to construct and operate natural gas liquefaction and export plant and import facilities with regasification capabilities.
The liquefied natural gas (LNG) terminal will be capable of processing an annual average of approximately 2.1 billion standard cubic feet per day of pipeline-quality natural gas in the liquefaction mode and 400 million standard cubic feet per day in the vaporization mode.  The project will involve liquefying natural gas into LNG to be stored in three 160,000 cubic meters storage tanks.  There will be 3 identical trains.  LNG will be imported or exported via LNG carriers that will arrive at the projectâ€™s marine terminal.  The facility will have the capability to liquefy natural gas from the pipeline system for export as LNG or import LNG and regasify it to send it out into the pipeline system.</t>
  </si>
  <si>
    <t>Refrigeration compressor turbines</t>
  </si>
  <si>
    <t>3 liquefied natural gas trains consisting of a total of (12) GE LM2500+ DLE turbines drive the propane and methane section compressors.</t>
  </si>
  <si>
    <t>@15% O2, 4 HOUR ROLLING AVERAGE</t>
  </si>
  <si>
    <t>TX-0686</t>
  </si>
  <si>
    <t>ANTELOPE ELK ENERGY CENTER</t>
  </si>
  <si>
    <t>GOLDEN SPREAD ELECTRIC COOPERATIVE, INC.</t>
  </si>
  <si>
    <t>HALE</t>
  </si>
  <si>
    <t>JEFF PIPPIN</t>
  </si>
  <si>
    <t>806-418-3010</t>
  </si>
  <si>
    <t>Laura Gibson, 512-239-2175, laura.gibson@tceq.texas.gov</t>
  </si>
  <si>
    <t>109148, PSDTX1358</t>
  </si>
  <si>
    <t>04/01/2013 &amp;nbsp;ACT</t>
  </si>
  <si>
    <t>GSEC is proposing to build three additional new CTGs at the existing Antelope Elk Energy Center. The new facility will provide primarily peaking and intermediate power needs. The new units will be GE 7F5-Series gas turbines in simple cycle application, rated at 202 MW. Each turbine will operate a maximum of 4,572 hours per year.</t>
  </si>
  <si>
    <t>Combustion Turbine-Generator(CTG)</t>
  </si>
  <si>
    <t>Simple Cycle</t>
  </si>
  <si>
    <t>Good combustion practices; limited hours</t>
  </si>
  <si>
    <t>15% O2, 3HR AVG.</t>
  </si>
  <si>
    <t>TX-0688</t>
  </si>
  <si>
    <t>SR BERTRON ELECTRIC GENERATION STATION</t>
  </si>
  <si>
    <t>NRG TEXAS POWER</t>
  </si>
  <si>
    <t>HARRIS</t>
  </si>
  <si>
    <t>CRAIG ECKBERT</t>
  </si>
  <si>
    <t>713-795-2146</t>
  </si>
  <si>
    <t>Ruth Alvirez, 512-239-5220, Ruth.Alvirez@tceq.texas.gov</t>
  </si>
  <si>
    <t>102731, PSDTX1294</t>
  </si>
  <si>
    <t>05/10/2012 &amp;nbsp;ACT</t>
  </si>
  <si>
    <t>12/19/2014 &amp;nbsp;ACT</t>
  </si>
  <si>
    <t>NRG is proposing to construct an additional electric power generation station at the existing site. The project will include two power blocks that can be operated in simple cycle or combined cycle modes. This entry is for the simple cycle operation. Each power block will contain a CTG with duct burners and HRSG. Three options were proposed: Siemens Model F5, GE7Fa, and Mitsubishi Heavy Industry G Frame. The new units will produce between 215-263 MW each.</t>
  </si>
  <si>
    <t>Simple cycle natural gas turbines</t>
  </si>
  <si>
    <t>1HR ROLLING AVG.</t>
  </si>
  <si>
    <t>TX-0690</t>
  </si>
  <si>
    <t>CEDAR BAYOU ELECTRIC GERNERATION STATION</t>
  </si>
  <si>
    <t>CHAMBERS</t>
  </si>
  <si>
    <t>105810, PSDTX1308</t>
  </si>
  <si>
    <t>08/29/2014 &amp;nbsp;ACT</t>
  </si>
  <si>
    <t>09/12/2012 &amp;nbsp;ACT</t>
  </si>
  <si>
    <t>NRG is proposing to construct an additional electric power generation station at the existing site. The project will include two power blocks that can be operated in simple cycle or combined cycle modes. This entry is for the simple cycle operation. Each power block will contain a CTG with duct burners and HRSG. Three options were proposed: Siemens Model F5, GE7Fa, and Mitsubishi Heavy Industry G Frame. The units will produce between 215-263 MW each.</t>
  </si>
  <si>
    <t>Simple Cycle Combustion Turbines</t>
  </si>
  <si>
    <t>The gas turbines will be one of three options: _x000D_
_x000D_
(1) Two Siemens Model F5 (SF5) CTGs each rated at nominal capability of 225 megawatts (MW)._x000D_
_x000D_
(2) Two General Electric Model 7FA (GE7FA) CTGs each rated at nominal capability of 215 MW.  _x000D_
_x000D_
(3) Two Mitsubishi Heavy Industry G Frame (MHI501G) CTGs each rated at a nominal electric output of 263 MW.</t>
  </si>
  <si>
    <t>TX-0691</t>
  </si>
  <si>
    <t>PH ROBINSON ELECTRIC GENERATING STATION</t>
  </si>
  <si>
    <t>NRG TEXAS POWER LLC</t>
  </si>
  <si>
    <t>GALVESTON</t>
  </si>
  <si>
    <t>CRAIG ECKBERG</t>
  </si>
  <si>
    <t>(832) 357-5291</t>
  </si>
  <si>
    <t>Mr. Erik Hendrickson 512-239-1095 erik.hendrickson@tceq.texas.gov</t>
  </si>
  <si>
    <t>108182 PSDTX1346</t>
  </si>
  <si>
    <t>02/06/2013 &amp;nbsp;ACT</t>
  </si>
  <si>
    <t>05/20/2014 &amp;nbsp;ACT</t>
  </si>
  <si>
    <t>NRG proposes to construct six natural gas-fired simple cycle combustion turbine generators (CTG) for peaking, designed to operate during periods of high electric demand.  The six CTGs selected by NRG are General Electric Frame 7E turbines have an ISO rating of 65 MW and a nominal maximum generating capacity of 80 MW.  Each of the turbines will not exceed 20 percent annual capacity (equivalent to 1,752 full load hours) in any single year or 10 percent annual capacity factor (equivalent to 876 full load hours) averaged over any three year period.</t>
  </si>
  <si>
    <t>(6) simple cycle turbines</t>
  </si>
  <si>
    <t>General Electric Frame 7E turbines have an ISO rating of 65 MW and a nominal maximum generating capacity of 80 MW.  The turbines were originally constructed as Frame 7B units that were remanufactured in 1999 and upgraded to 7E machines_x000D_
_x000D_
Each of the turbines will not exceed 20 percent annual capacity (equivalent to 1,752 full load hours) in any single year or 10 percent annual capacity factor (equivalent to 876 full load hours) averaged over any three year period, which qualifies each of the CTGs as Acid Rain Peaking Units under 40 CFR 72.2</t>
  </si>
  <si>
    <t>@15% O2, 3-HR ROLLING AVERAGE</t>
  </si>
  <si>
    <t>limited use</t>
  </si>
  <si>
    <t>TX-0693</t>
  </si>
  <si>
    <t>GOLDEN SPREAD ELECTRIC COOPERATIVE INC</t>
  </si>
  <si>
    <t>(806) 418-3010</t>
  </si>
  <si>
    <t>Ms. Laura Gibson 512-239-2175 laura.gibson@tceq.texas.gov</t>
  </si>
  <si>
    <t>109148 PSDTX1358</t>
  </si>
  <si>
    <t>Golden Spread Electric Cooperative (GSEC) currently owns and operates Antelope Station (now renamed Antelope Elk Energy Center), a 168 MW generating facility made up of 18 quick start WÃ¤rtsilÃ¤ engines.  GSEC is proposing to build a new combustion turbine-generator (CTG) facility at Antelope Station, while the 18 WÃ¤rtsilÃ¤ engines will remain and continue to be authorized by TCEQ Standard Permit.   The new turbine-generator will provide primarily peaking and intermediate power needs in a highly cyclical operation.  The CTG will produce approximately 100 - 200 MW of electricity, depending on loading and ambient temperature.</t>
  </si>
  <si>
    <t>combustion turbine</t>
  </si>
  <si>
    <t>new GE 7FA 5-Series gas turbine in a simple cycle application, with a maximum electric output of 202 megawatts (MW) and a maximum design capacity of 1,941 million British thermal units per hour (MMBtu/hr).  The turbine will operate a maximum of 4,572 hours per year.</t>
  </si>
  <si>
    <t>@15% O2. 3-HR ROLLING AVERAGE</t>
  </si>
  <si>
    <t>TX-0694</t>
  </si>
  <si>
    <t>INDECK WHARTON ENERGY CENTER</t>
  </si>
  <si>
    <t>INDECK WHARTON, L.L.C.</t>
  </si>
  <si>
    <t>WHARTON</t>
  </si>
  <si>
    <t>JAMES SCHNEIDER</t>
  </si>
  <si>
    <t>(847) 520-3212</t>
  </si>
  <si>
    <t>Mr. Sean O'Brien 512-239-1137 sean.obrien@tceq.texas.gov</t>
  </si>
  <si>
    <t>111724 PSDTX1374</t>
  </si>
  <si>
    <t>unknown</t>
  </si>
  <si>
    <t>06/18/2013 &amp;nbsp;ACT</t>
  </si>
  <si>
    <t>02/02/2015 &amp;nbsp;ACT</t>
  </si>
  <si>
    <t>Indeck Wharton, L.L.C. proposes to install three new natural gas fired combustion turbine generators (CTGs).  The CTGs will either be the General Electric 7FA (~214 MW each) or the Siemens SGT6-5000F (~227 MW each), operating as peaking units in simple cycle mode.</t>
  </si>
  <si>
    <t>(3) combustion turbines</t>
  </si>
  <si>
    <t>The CTGs will either be the General Electric 7FA (~214 MW each) or the Siemens SGT6-5000F (~227 MW each), operating as peaking units in simple cycle mode</t>
  </si>
  <si>
    <t>@15% O2, 3-HR ROLLING AVG - SIEMENS</t>
  </si>
  <si>
    <t>@15% O2, 3-HR ROLLING AVG - GE 7FA</t>
  </si>
  <si>
    <t>TX-0695</t>
  </si>
  <si>
    <t>ECTOR COUNTY ENERGY CENTER</t>
  </si>
  <si>
    <t>INVENERGY THERMAL DEVELOPMENT LLC</t>
  </si>
  <si>
    <t>ECTOR</t>
  </si>
  <si>
    <t>JIM SHIELD</t>
  </si>
  <si>
    <t>(312) 582-1440</t>
  </si>
  <si>
    <t>Mr. Marc Sturdivant 512-239-1313 marc.sturdivant@tceq.texas.gov</t>
  </si>
  <si>
    <t>110423 PSDTX1366</t>
  </si>
  <si>
    <t>05/13/2013 &amp;nbsp;ACT</t>
  </si>
  <si>
    <t>08/01/2014 &amp;nbsp;ACT</t>
  </si>
  <si>
    <t>The proposed project is to construct and operate two natural gas-fired simple-cycle combustion turbine generators (CTGs) at the Ector County Energy Center (ECEC), located approximately 20 miles northwest of Odessa, Texas, in Ector County.</t>
  </si>
  <si>
    <t>(2) combustion turbines</t>
  </si>
  <si>
    <t>(2) GE 7FA.03, 2500 hours of operation per year each</t>
  </si>
  <si>
    <t>@15% O2, 3-HR ROLLING AVG</t>
  </si>
  <si>
    <t>2500 hrs/yr operation</t>
  </si>
  <si>
    <t>TX-0696</t>
  </si>
  <si>
    <t>ROANâ€™S PRAIRIE GENERATING STATION</t>
  </si>
  <si>
    <t>TENASKA ROANâ€™S PRAIRIE PARTNERS (TRPP), LLC</t>
  </si>
  <si>
    <t>GRIMES</t>
  </si>
  <si>
    <t>LARRY CARLSON</t>
  </si>
  <si>
    <t>(402) 938-1661</t>
  </si>
  <si>
    <t>114698 PSDTX1378</t>
  </si>
  <si>
    <t>10/25/2013 &amp;nbsp;ACT</t>
  </si>
  <si>
    <t>09/22/2014 &amp;nbsp;ACT</t>
  </si>
  <si>
    <t>The proposed project is to construct and operate the RPGS comprised of three new simple cycle combustion turbine generators (CTG), fueled by pipeline quality natural gas.  The new CTGs will be peaking units, designed to operate during periods of high electric demand.  The three CTGs will produce between 507 and 694 MW of electricity combined, depending on ambient temperature and the model of combustion turbine (CT) selected.  The applicant is considering three models of CTs; one model will be selected and the permit revised to reflect the selection before construction begins.  The three CT models are:  (1) General Electric 7FA.04; (2) General Electric 7FA.05; or (3) Siemens SGT6- 5000F.</t>
  </si>
  <si>
    <t>(2) simple cycle turbines</t>
  </si>
  <si>
    <t>The three possible CT models are:  (1) General Electric 7FA.04; (2) General Electric 7FA.05; or (3) Siemens SGT6- 5000F. will operate 2,920 hours per year at full load for each CT</t>
  </si>
  <si>
    <t>will operate 2,920 hours per year at full load for each CT</t>
  </si>
  <si>
    <t>TX-0701</t>
  </si>
  <si>
    <t>312-582-1440</t>
  </si>
  <si>
    <t>Marc Sturdivant, 512-239-1313, Marc.Sturdivant@tceq.texas.gov</t>
  </si>
  <si>
    <t>110423, PSDTX1366</t>
  </si>
  <si>
    <t>The proposed project is for two natural gas fired simple cycle CTGs. The proposed models include GE7Fa.03 and GE7Fa.05. They have an output of 165-193 MW. The new CTGs will operate as peaking units and will be limited to 2500 hours per year of operation each.</t>
  </si>
  <si>
    <t>15%O2, 3HR AVERAGE</t>
  </si>
  <si>
    <t>TX-0733</t>
  </si>
  <si>
    <t>JOLLY HAYDEN</t>
  </si>
  <si>
    <t>806-349-5250</t>
  </si>
  <si>
    <t>Laura Gibson, (512)239-2175, laura.gibson@tceq.texas.gov</t>
  </si>
  <si>
    <t>109148, PSDTX1358M1</t>
  </si>
  <si>
    <t>03/20/2015 &amp;nbsp;ACT</t>
  </si>
  <si>
    <t>05/12/2015 &amp;nbsp;ACT</t>
  </si>
  <si>
    <t>Golden Spread Electric Cooperative, Inc. (GSEC) is requesting authorization for three additional simple cycle electric generating plants at an existing site to meet increased energy demand in the area.  The generating equipment consists of three new GE 7F5-Series natural gas-fired combustion turbine generators (CTGs).  Each turbine has a maximum electric output of 202 MW.</t>
  </si>
  <si>
    <t>Simple Cycle Turbine &amp;amp; Generator</t>
  </si>
  <si>
    <t>3 additional GE 7F 5-Series Combustion Turbine Generators</t>
  </si>
  <si>
    <t>Good combustion practices; limited operating hours</t>
  </si>
  <si>
    <t>Operation of each turbine is limited to 4,572 hours per year</t>
  </si>
  <si>
    <t>TX-0734</t>
  </si>
  <si>
    <t>CLEAR SPRINGS ENERGY CENTER (CSEC)</t>
  </si>
  <si>
    <t>NAVASOTA SOUTH PEAKERS OPERATING COMPANY II, LLC.</t>
  </si>
  <si>
    <t>GUADALUPE</t>
  </si>
  <si>
    <t>FRANK GIACALONE</t>
  </si>
  <si>
    <t>(281) 252-5202</t>
  </si>
  <si>
    <t>Jack Coleman, 512-239-1255, jack.coleman@tceq.texas.gov</t>
  </si>
  <si>
    <t>120849 AND PSDTX1414</t>
  </si>
  <si>
    <t>02/20/2015 &amp;nbsp;ACT</t>
  </si>
  <si>
    <t>05/08/2015 &amp;nbsp;ACT</t>
  </si>
  <si>
    <t>Navasota South Peakers Operating Company II LLC. proposes to install three new natural gas fired combustion turbine generators (CTGs). The CTGs will be the General Electric 7FA.04 (~214 MW each; manufacturerâ€™s output at baseload, ISO at 183 MW), operating as peaking units in simple cycle.</t>
  </si>
  <si>
    <t>Simple Cycle Turbine</t>
  </si>
  <si>
    <t>The CTGs will be three General Electric 7FA.04 (~183 MW each for a total of 550 MW), operating as peaking units in simple cycle mode.  Each turbine will be limited to 2,500 hours of operation per year. The new CTGs will use dry low-NOx (DLN) burners and may employ evaporative cooling for power enhancement.</t>
  </si>
  <si>
    <t>ALL LOADS</t>
  </si>
  <si>
    <t>NSPS KKKK_x000D_
CTGs will operate at 2500 hours of operation per year at baseload.</t>
  </si>
  <si>
    <t>TX-0764</t>
  </si>
  <si>
    <t>NACOGDOCHES POWER ELECTRIC GENERATING PLANT</t>
  </si>
  <si>
    <t>NACOGDOCHES POWER, LLC</t>
  </si>
  <si>
    <t>NACOGDOCHES</t>
  </si>
  <si>
    <t>KELLI MCCULLOUGH</t>
  </si>
  <si>
    <t>205-257-6720</t>
  </si>
  <si>
    <t>Tzvi Shalem 512-239-1310 Tzvi.shalem@tceq.texas.gov</t>
  </si>
  <si>
    <t>77679, PSDTX1061M1 &amp; O-3455</t>
  </si>
  <si>
    <t>06/25/2015 &amp;nbsp;ACT</t>
  </si>
  <si>
    <t>10/14/2015 &amp;nbsp;ACT</t>
  </si>
  <si>
    <t>Nacogdoches Power, LLC is requesting authorization for one natural gas fired, simple cycle combustion turbine generator (CTG).  The CTG will be a Siemens F5 and have a nominal electric output of 232 megawatts (MW).</t>
  </si>
  <si>
    <t>Natural Gas Simple Cycle Turbine (&amp;gt;25 MW)</t>
  </si>
  <si>
    <t>One Siemens F5 simple cycle combustion turbine generator</t>
  </si>
  <si>
    <t>Operation of the turbine is limited to 2,500 hours on a 12-month rolling average.</t>
  </si>
  <si>
    <t>TX-0768</t>
  </si>
  <si>
    <t>SHAWNEE ENERGY CENTER</t>
  </si>
  <si>
    <t>SHAWNEE ENERGY CENTER, LLC</t>
  </si>
  <si>
    <t>HILL</t>
  </si>
  <si>
    <t>NEIL O'DONOVAN</t>
  </si>
  <si>
    <t>312-422-1608</t>
  </si>
  <si>
    <t>Joseph A. Janecka, P.E., 512-239-1353, joseph.janecka@tceq.texas.gov</t>
  </si>
  <si>
    <t>PSDTX1442, 125963</t>
  </si>
  <si>
    <t>07/31/2015 &amp;nbsp;ACT</t>
  </si>
  <si>
    <t>10/09/2015 &amp;nbsp;ACT</t>
  </si>
  <si>
    <t>Electric Generating Utility: The project will consist of four gas fired combustion turbines (CTGs). The CTGs are fueled with pipeline quality natural gas and will operate in simple cycle mode.  The gas turbines will be one of two options.</t>
  </si>
  <si>
    <t>Simple cycle turbines greater than 25 megawatts (MW)</t>
  </si>
  <si>
    <t>Siemens Model SGT6-5000 F5ee â€“ 230 MW or_x000D_
Second turbine option: General Electric Model 7FA.05TP â€“ 227 MW</t>
  </si>
  <si>
    <t>TX-0769</t>
  </si>
  <si>
    <t>VAN ALSTYNE ENERGY CENTER (VAEC)</t>
  </si>
  <si>
    <t>NAVASOTA NORTH COUNTRY PEAKERS OPERATING COMPANY I</t>
  </si>
  <si>
    <t>GRAYSON</t>
  </si>
  <si>
    <t>BILL SKINNER</t>
  </si>
  <si>
    <t>281-252-5202</t>
  </si>
  <si>
    <t>Sean Oâ€™Brien, sean.obrien@tceq.texas.gov 512-239-1137</t>
  </si>
  <si>
    <t>121051 AND PSDTX1418</t>
  </si>
  <si>
    <t>12/22/2014 &amp;nbsp;ACT</t>
  </si>
  <si>
    <t>10/27/2015 &amp;nbsp;ACT</t>
  </si>
  <si>
    <t>Navasota North Country Peakers Operating Company I LLC. proposes to install three new natural gas fired combustion turbine generators (CTGs). The CTGs will be the General Electric 7FA.04 (~214 MW each; manufacturerâ€™s output at baseload, ISO at 183 MW), operating as peaking units in simple cycle.</t>
  </si>
  <si>
    <t>CTGs will operate at 2500 hours of operation per year at baseload._x000D_
NSPS KKKK</t>
  </si>
  <si>
    <t>TX-0777</t>
  </si>
  <si>
    <t>UNION VALLEY ENERGY CENTER</t>
  </si>
  <si>
    <t>NAVASOTA SOUTH PEAKERS OPERATING COMPANY I, LLC.</t>
  </si>
  <si>
    <t>NIXON</t>
  </si>
  <si>
    <t>120973 AND PSDTX1420</t>
  </si>
  <si>
    <t>02/06/2015 &amp;nbsp;ACT</t>
  </si>
  <si>
    <t>12/09/2015 &amp;nbsp;ACT</t>
  </si>
  <si>
    <t>three new natural gas fired combustion turbine generators (CTGs). The CTGs will be the General Electric 7FA.04 (~214 megawatt (MW) each; manufacturerâ€™s output at baseload, ISO at 183 MW), operating as peaking units in simple cycle</t>
  </si>
  <si>
    <t>TX-0788</t>
  </si>
  <si>
    <t>NECHES STATION</t>
  </si>
  <si>
    <t>APEX TEXAS POWER LLC</t>
  </si>
  <si>
    <t>CHEROKEE</t>
  </si>
  <si>
    <t>DAVID JENKINS</t>
  </si>
  <si>
    <t>317-431-1004</t>
  </si>
  <si>
    <t>Ruth Alvirez 512-239-5220 Ruth.alvirez@tceq.texas .gov</t>
  </si>
  <si>
    <t>122401, PSDTX1428, GHGPSDTX111</t>
  </si>
  <si>
    <t>11/06/2015 &amp;nbsp;ACT</t>
  </si>
  <si>
    <t>03/24/2016 &amp;nbsp;ACT</t>
  </si>
  <si>
    <t>either 4 simple cycle combustion turbine generators (CTGs) or two CTGs operating in simple cycle or combined cycle modes.  The CTGs will be one of two options: Siemens or General Electric.</t>
  </si>
  <si>
    <t>Large Combustion Turbines &amp;gt; 25 MW</t>
  </si>
  <si>
    <t>4 Simple cycle CTGs, 2,500 hr/yr operational limitation._x000D_
Facility will consist of either 232 MW (Siemens) or 220 MW (GE)</t>
  </si>
  <si>
    <t>Subparts KKKK and TTTT</t>
  </si>
  <si>
    <t>TX-0794</t>
  </si>
  <si>
    <t>HILL COUNTY GENERATING FACILITY</t>
  </si>
  <si>
    <t>BRAZOS ELECTRIC COOPERATIVE</t>
  </si>
  <si>
    <t>MIKE MEYERS</t>
  </si>
  <si>
    <t>(254)750-6228</t>
  </si>
  <si>
    <t>MMEYERS@BRAZOSELECTRIC.COM</t>
  </si>
  <si>
    <t>Randy Hamilton, (512)239-1512, randy.hamilton@tceq.texas.gov</t>
  </si>
  <si>
    <t>130051,PSDTX1450, GHGPSDTX131</t>
  </si>
  <si>
    <t>12/18/2015 &amp;nbsp;ACT</t>
  </si>
  <si>
    <t>04/07/2016 &amp;nbsp;ACT</t>
  </si>
  <si>
    <t>Four simple cycle combustion turbine electric generators are proposed.  Natural gas or ultra-low sulfur diesel fuel oil are the fuels.  Turbine model options are:  General Electric (GE) 7FA.03, GE 7FA.04, GE 7FA.05, and Siemes SGT6-5000(5)ee.  Electric output is between 684 and 928 megawatts (MW).</t>
  </si>
  <si>
    <t>Simple cycle turbine</t>
  </si>
  <si>
    <t>Each combustion turbine is limited to 2,920 hours of annual operation, including startup and shutdown hours.</t>
  </si>
  <si>
    <t>NSPS KKKK</t>
  </si>
  <si>
    <t>TX-0816</t>
  </si>
  <si>
    <t>CORPUS CHRISTI LIQUEFACTION</t>
  </si>
  <si>
    <t>CORPUS CHRISTI LIQUEFACTION STAGE III, LLC</t>
  </si>
  <si>
    <t>SAN PATRICIO</t>
  </si>
  <si>
    <t>KEITH LITTLE</t>
  </si>
  <si>
    <t>(713) 375-5204</t>
  </si>
  <si>
    <t>Mr. Sean O'Brien, (512) 239-1137, Sean.OBrien@tceq.texas.gov</t>
  </si>
  <si>
    <t>139479, PSDTX1496, GHGPSDTX157</t>
  </si>
  <si>
    <t>11/16/2016 &amp;nbsp;ACT</t>
  </si>
  <si>
    <t>02/14/2017 &amp;nbsp;ACT</t>
  </si>
  <si>
    <t>Trains 4 and 5 will consist of 12 natural gas compressor turbines, 2 thermal oxidizers, 2 sets of flares each comprised of one wet gas flare and one dry gas flare, 2 amine surge tanks (maintenance, startup, and shutdown [MSS] only), 3 diesel generators, 3 fire-water pump diesel engines, 6 fixed roof diesel storage tanks, and piping components.</t>
  </si>
  <si>
    <t>2 liquefied natural gas trains consisting of a total of (12) GE LM2500+ DLE turbines drive the propane, ethylene, and methane section compressors.</t>
  </si>
  <si>
    <t>@ 15% O2</t>
  </si>
  <si>
    <t>TX-0819</t>
  </si>
  <si>
    <t>GAINES COUNTY POWER PLANT</t>
  </si>
  <si>
    <t>SOUTHWESTERN PUBLIC SERVICE COMPANY</t>
  </si>
  <si>
    <t>DAVID LOW</t>
  </si>
  <si>
    <t>806-378-2730</t>
  </si>
  <si>
    <t>Ms. Laura Gibson, P.E., (512) 239-2175, Laura.Gibson@tceq.texas.gov</t>
  </si>
  <si>
    <t>135322, PSDTX1470, AND GHGPSDT</t>
  </si>
  <si>
    <t>NOT FOUND</t>
  </si>
  <si>
    <t>12/15/2016 &amp;nbsp;ACT</t>
  </si>
  <si>
    <t>04/28/2017 &amp;nbsp;ACT</t>
  </si>
  <si>
    <t>constructed in phases, with natural gas-fired simple cycle combustion turbines (SCCTs) with dry low nitrogen oxide (NOx) burners (DLN) to be converted into 2-on-1 combined cycle combustion turbines (CCCTs) with selective catalytic reduction (SCRs), heat recovery steam generators (HRSGs, one per combustion turbine) and one steam turbine per two CCCTs.  Federal control review only applies to the turbines and HRSGs.</t>
  </si>
  <si>
    <t>Four Siemens SGT6-5000F5 natural gas fired combustion turbines</t>
  </si>
  <si>
    <t>3% O2 3-H AVG</t>
  </si>
  <si>
    <t>*TX-0833</t>
  </si>
  <si>
    <t>JACKSON COUNTY GENERATORS</t>
  </si>
  <si>
    <t>SOUTHERN POWER</t>
  </si>
  <si>
    <t>SUSAN COMENSKY</t>
  </si>
  <si>
    <t>205-257-2098</t>
  </si>
  <si>
    <t>Mr. Marc Sturdivant, (512) 239-1313, Marc.Sturdivant@tceq.texas.gov</t>
  </si>
  <si>
    <t>PSDTX1422</t>
  </si>
  <si>
    <t>not found</t>
  </si>
  <si>
    <t>01/26/2016 &amp;nbsp;ACT</t>
  </si>
  <si>
    <t>01/26/2018 &amp;nbsp;ACT</t>
  </si>
  <si>
    <t>four natural gas-fired simple-cycle combustion turbines, five fuel gas heaters, and a firewater pump engine</t>
  </si>
  <si>
    <t>Combustion Turbines</t>
  </si>
  <si>
    <t>4 identical units, each limited to 2500 hours of operation per year</t>
  </si>
  <si>
    <t>WV-0026</t>
  </si>
  <si>
    <t>WAVERLY FACILITY</t>
  </si>
  <si>
    <t>PLEASANTS ENERGY, LLC</t>
  </si>
  <si>
    <t>PLEASANTS</t>
  </si>
  <si>
    <t>WV</t>
  </si>
  <si>
    <t>GERALD GATTI</t>
  </si>
  <si>
    <t>304-665-4201</t>
  </si>
  <si>
    <t>GERALD.GATTI@GDFSUEZNA.COM</t>
  </si>
  <si>
    <t>WV001</t>
  </si>
  <si>
    <t>WEST VIRGINIA DEPT. OF ENVRIONMENTAL PROTECTION; DIV. OF AIR QUALITY</t>
  </si>
  <si>
    <t>MR. JOE KESSLER, PE</t>
  </si>
  <si>
    <t>(304)926-0499X1219</t>
  </si>
  <si>
    <t>Joseph.r.kessler@wv.gov</t>
  </si>
  <si>
    <t>Permit Writer: Mr. Steve Pursley, PE 304-926-0499 x1218 steven.r.pursley@wv.gov</t>
  </si>
  <si>
    <t>R14-0034</t>
  </si>
  <si>
    <t>04/18/2016 &amp;nbsp;ACT</t>
  </si>
  <si>
    <t>01/23/2017 &amp;nbsp;ACT</t>
  </si>
  <si>
    <t>http://www.dep.wv.gov/daq/Documents/January 2017 Permits and Evals/073-00022_PERM_R14-0034.pdf</t>
  </si>
  <si>
    <t>300 MW, natural gas fired, simple cycle peaking power facility</t>
  </si>
  <si>
    <t>In this permitting action PSD only applies to the modified combustion turbines based on the relaxation of an original synthetic minor permit issued in 1999.  Project also involves previous installation of turbo-charging.  All BACT emission limits are given without turbocharging and startup/shutdown emissions are not included. Please contact above engineer for more information.  There are two identical turbines but only one is listed.</t>
  </si>
  <si>
    <t>GE Model 7FA Turbine</t>
  </si>
  <si>
    <t>mmbtu/hr</t>
  </si>
  <si>
    <t>There are two identical units at the facility.</t>
  </si>
  <si>
    <t>WY-0070</t>
  </si>
  <si>
    <t>CHEYENNE PRAIRIE GENERATING STATION</t>
  </si>
  <si>
    <t>BLACK HILLS POWER, INC.</t>
  </si>
  <si>
    <t>LARAMIE</t>
  </si>
  <si>
    <t>WY</t>
  </si>
  <si>
    <t>TIM ROGERS</t>
  </si>
  <si>
    <t>(605) 721-2286</t>
  </si>
  <si>
    <t>TIM.ROGERS@BLACKHILLSCORP.COM</t>
  </si>
  <si>
    <t>WY001</t>
  </si>
  <si>
    <t>WYOMING AIR QUAL DIVISION, AIR QUALITY</t>
  </si>
  <si>
    <t>MR. ANDREW KEYFAUVER</t>
  </si>
  <si>
    <t>(307)777-7340</t>
  </si>
  <si>
    <t>andrew.keyfauver@wyo.gov</t>
  </si>
  <si>
    <t>CT-12636</t>
  </si>
  <si>
    <t>03/01/2012 &amp;nbsp;ACT</t>
  </si>
  <si>
    <t>08/28/2012 &amp;nbsp;ACT</t>
  </si>
  <si>
    <t>A nominal 220 megawatt (MW) gross electrical facility.  The station is to consist of five (5) 40 MW GE LM6000 combustion turbine generators with two (2) of the turbines operating in combined cycle mode for an additional 20 MW in generation.</t>
  </si>
  <si>
    <t>Simple Cycle Turbine (EP03)</t>
  </si>
  <si>
    <t>PPMV AT 15% O2</t>
  </si>
  <si>
    <t>1-HOUR</t>
  </si>
  <si>
    <t>30-DAY ROLLING AVERAGE</t>
  </si>
  <si>
    <t>Oxidiation Catalyst</t>
  </si>
  <si>
    <t>Simple Cycle Trubine (EP04)</t>
  </si>
  <si>
    <t>1-HOUR AVERAGE</t>
  </si>
  <si>
    <t>Simple Cycle Turbine (EP05)</t>
  </si>
  <si>
    <t>good combustion practices, limited operation</t>
  </si>
  <si>
    <t>OXIDATION CATALYST AND EFFICIENT COMBUSTION</t>
  </si>
  <si>
    <t>oxidation catalyst system</t>
  </si>
  <si>
    <t>Oxidation Catalyst (CatOx)</t>
  </si>
  <si>
    <t>oxidation catalyst</t>
  </si>
  <si>
    <t>Range Low</t>
  </si>
  <si>
    <t>Range High</t>
  </si>
  <si>
    <t>Mean</t>
  </si>
  <si>
    <t>Median</t>
  </si>
  <si>
    <t>Mode</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</si>
</sst>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
    <xf numFmtId="0" fontId="0" fillId="0" borderId="0" xfId="0"/>
    <xf numFmtId="0" fontId="0" fillId="0" borderId="0" xfId="0" applyAlignment="1"/>
    <xf numFmtId="11" fontId="0" fillId="0" borderId="0" xfId="0" applyNumberFormat="1" applyAlignment="1"/>
    <xf numFmtId="14" fontId="0" fillId="0" borderId="0" xfId="0" applyNumberFormat="1" applyAlignment="1"/>
    <xf numFmtId="0" fontId="16" fillId="0" borderId="0" xfId="0" applyFont="1" applyAlignment="1"/>
    <xf numFmtId="0" fontId="16" fillId="0" borderId="0" xfId="0" applyFo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48"/>
  <sheetViews>
    <sheetView topLeftCell="AM1" workbookViewId="0">
      <pane ySplit="1" topLeftCell="A32" activePane="bottomLeft" state="frozen"/>
      <selection pane="bottomLeft" activeCell="AP49" sqref="AP49"/>
    </sheetView>
  </sheetViews>
  <sheetFormatPr defaultRowHeight="15" x14ac:dyDescent="0.25"/>
  <cols>
    <col min="2" max="2" width="19.7109375" customWidth="1"/>
    <col min="3" max="22" width="0" hidden="1" customWidth="1"/>
    <col min="26" max="26" width="0" hidden="1" customWidth="1"/>
    <col min="27" max="27" width="16.5703125" hidden="1" customWidth="1"/>
    <col min="28" max="28" width="20.7109375" customWidth="1"/>
    <col min="29" max="29" width="23.5703125" customWidth="1"/>
    <col min="30" max="30" width="50.85546875" customWidth="1"/>
    <col min="31" max="31" width="12.85546875" customWidth="1"/>
    <col min="32" max="32" width="12.42578125" customWidth="1"/>
    <col min="35" max="35" width="68.28515625" customWidth="1"/>
    <col min="36" max="36" width="16.5703125" customWidth="1"/>
    <col min="37" max="37" width="0" hidden="1" customWidth="1"/>
    <col min="38" max="38" width="20.140625" hidden="1" customWidth="1"/>
    <col min="39" max="39" width="8.5703125" customWidth="1"/>
    <col min="41" max="41" width="51.28515625" customWidth="1"/>
    <col min="42" max="42" width="13" style="5" customWidth="1"/>
    <col min="43" max="43" width="14.85546875" style="5" customWidth="1"/>
    <col min="44" max="44" width="22.28515625" customWidth="1"/>
  </cols>
  <sheetData>
    <row r="1" spans="1:6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4" t="s">
        <v>41</v>
      </c>
      <c r="AQ1" s="4"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25">
      <c r="A2" s="1" t="s">
        <v>111</v>
      </c>
      <c r="B2" s="1" t="s">
        <v>112</v>
      </c>
      <c r="C2" s="1" t="s">
        <v>113</v>
      </c>
      <c r="D2" s="1" t="s">
        <v>114</v>
      </c>
      <c r="E2" s="1" t="s">
        <v>100</v>
      </c>
      <c r="F2" s="1">
        <v>6927</v>
      </c>
      <c r="G2" s="1" t="s">
        <v>65</v>
      </c>
      <c r="H2" s="1" t="s">
        <v>115</v>
      </c>
      <c r="I2" s="1">
        <v>2033576820</v>
      </c>
      <c r="J2" s="1" t="s">
        <v>116</v>
      </c>
      <c r="K2" s="1">
        <v>4</v>
      </c>
      <c r="L2" s="1" t="s">
        <v>101</v>
      </c>
      <c r="M2" s="1" t="s">
        <v>102</v>
      </c>
      <c r="N2" s="1" t="s">
        <v>103</v>
      </c>
      <c r="O2" s="1" t="s">
        <v>104</v>
      </c>
      <c r="P2" s="1" t="s">
        <v>105</v>
      </c>
      <c r="Q2" s="1" t="s">
        <v>117</v>
      </c>
      <c r="R2" s="1" t="s">
        <v>118</v>
      </c>
      <c r="S2" s="1">
        <v>4911</v>
      </c>
      <c r="T2" s="1">
        <v>221122</v>
      </c>
      <c r="U2" s="1">
        <v>1210100373</v>
      </c>
      <c r="V2" s="1" t="s">
        <v>119</v>
      </c>
      <c r="W2" s="1" t="s">
        <v>120</v>
      </c>
      <c r="X2" s="3">
        <v>40023</v>
      </c>
      <c r="Y2" s="3">
        <v>40204</v>
      </c>
      <c r="Z2" s="1" t="s">
        <v>99</v>
      </c>
      <c r="AA2" s="1"/>
      <c r="AB2" s="1" t="s">
        <v>121</v>
      </c>
      <c r="AC2" s="1"/>
      <c r="AD2" s="1" t="s">
        <v>122</v>
      </c>
      <c r="AE2" s="1">
        <v>15.11</v>
      </c>
      <c r="AF2" s="1" t="s">
        <v>107</v>
      </c>
      <c r="AG2" s="1">
        <v>170</v>
      </c>
      <c r="AH2" s="1" t="s">
        <v>123</v>
      </c>
      <c r="AI2" s="1" t="s">
        <v>124</v>
      </c>
      <c r="AJ2" s="1" t="s">
        <v>94</v>
      </c>
      <c r="AK2" s="1" t="s">
        <v>109</v>
      </c>
      <c r="AL2" s="1" t="s">
        <v>95</v>
      </c>
      <c r="AM2" s="1" t="s">
        <v>96</v>
      </c>
      <c r="AN2" s="1" t="s">
        <v>92</v>
      </c>
      <c r="AO2" s="1" t="s">
        <v>132</v>
      </c>
      <c r="AP2" s="4">
        <v>6.5</v>
      </c>
      <c r="AQ2" s="4" t="s">
        <v>128</v>
      </c>
      <c r="AR2" s="1"/>
      <c r="AS2" s="1" t="s">
        <v>87</v>
      </c>
      <c r="AT2" s="1"/>
      <c r="AU2" s="1" t="s">
        <v>88</v>
      </c>
      <c r="AV2" s="1">
        <v>0</v>
      </c>
      <c r="AW2" s="1" t="s">
        <v>88</v>
      </c>
      <c r="AX2" s="1">
        <v>21.5</v>
      </c>
      <c r="AY2" s="1" t="s">
        <v>129</v>
      </c>
      <c r="AZ2" s="1" t="s">
        <v>130</v>
      </c>
      <c r="BA2" s="1">
        <v>0</v>
      </c>
      <c r="BB2" s="1"/>
      <c r="BC2" s="1"/>
      <c r="BD2" s="1">
        <v>0</v>
      </c>
      <c r="BE2" s="1">
        <v>0</v>
      </c>
      <c r="BF2" s="1" t="s">
        <v>91</v>
      </c>
      <c r="BG2" s="1"/>
      <c r="BH2" s="1" t="s">
        <v>131</v>
      </c>
    </row>
    <row r="3" spans="1:60" x14ac:dyDescent="0.25">
      <c r="A3" s="1" t="s">
        <v>637</v>
      </c>
      <c r="B3" s="1" t="s">
        <v>638</v>
      </c>
      <c r="C3" s="1" t="s">
        <v>639</v>
      </c>
      <c r="D3" s="1" t="s">
        <v>593</v>
      </c>
      <c r="E3" s="1" t="s">
        <v>411</v>
      </c>
      <c r="F3" s="1"/>
      <c r="G3" s="1" t="s">
        <v>65</v>
      </c>
      <c r="H3" s="1" t="s">
        <v>640</v>
      </c>
      <c r="I3" s="1" t="s">
        <v>641</v>
      </c>
      <c r="J3" s="1" t="s">
        <v>642</v>
      </c>
      <c r="K3" s="1">
        <v>6</v>
      </c>
      <c r="L3" s="1" t="s">
        <v>413</v>
      </c>
      <c r="M3" s="1" t="s">
        <v>414</v>
      </c>
      <c r="N3" s="1" t="s">
        <v>415</v>
      </c>
      <c r="O3" s="1" t="s">
        <v>416</v>
      </c>
      <c r="P3" s="1" t="s">
        <v>417</v>
      </c>
      <c r="Q3" s="1" t="s">
        <v>643</v>
      </c>
      <c r="R3" s="1" t="s">
        <v>644</v>
      </c>
      <c r="S3" s="1">
        <v>4911</v>
      </c>
      <c r="T3" s="1">
        <v>221112</v>
      </c>
      <c r="U3" s="1" t="s">
        <v>106</v>
      </c>
      <c r="V3" s="1" t="s">
        <v>645</v>
      </c>
      <c r="W3" s="1" t="s">
        <v>646</v>
      </c>
      <c r="X3" s="3">
        <v>42465</v>
      </c>
      <c r="Y3" s="3">
        <v>42580</v>
      </c>
      <c r="Z3" s="1" t="s">
        <v>77</v>
      </c>
      <c r="AA3" s="1"/>
      <c r="AB3" s="1" t="s">
        <v>647</v>
      </c>
      <c r="AC3" s="1"/>
      <c r="AD3" s="1" t="s">
        <v>648</v>
      </c>
      <c r="AE3" s="1">
        <v>15.11</v>
      </c>
      <c r="AF3" s="1" t="s">
        <v>81</v>
      </c>
      <c r="AG3" s="1">
        <v>171</v>
      </c>
      <c r="AH3" s="1" t="s">
        <v>123</v>
      </c>
      <c r="AI3" s="1" t="s">
        <v>649</v>
      </c>
      <c r="AJ3" s="1" t="s">
        <v>94</v>
      </c>
      <c r="AK3" s="1" t="s">
        <v>109</v>
      </c>
      <c r="AL3" s="1" t="s">
        <v>95</v>
      </c>
      <c r="AM3" s="1" t="s">
        <v>96</v>
      </c>
      <c r="AN3" s="1" t="s">
        <v>92</v>
      </c>
      <c r="AO3" s="1" t="s">
        <v>132</v>
      </c>
      <c r="AP3" s="4">
        <v>9</v>
      </c>
      <c r="AQ3" s="4" t="s">
        <v>126</v>
      </c>
      <c r="AR3" s="1" t="s">
        <v>191</v>
      </c>
      <c r="AS3" s="1" t="s">
        <v>87</v>
      </c>
      <c r="AT3" s="1"/>
      <c r="AU3" s="1" t="s">
        <v>91</v>
      </c>
      <c r="AV3" s="1">
        <v>0</v>
      </c>
      <c r="AW3" s="1" t="s">
        <v>88</v>
      </c>
      <c r="AX3" s="1">
        <v>0</v>
      </c>
      <c r="AY3" s="1"/>
      <c r="AZ3" s="1"/>
      <c r="BA3" s="1">
        <v>0</v>
      </c>
      <c r="BB3" s="1"/>
      <c r="BC3" s="1"/>
      <c r="BD3" s="1">
        <v>0</v>
      </c>
      <c r="BE3" s="1">
        <v>0</v>
      </c>
      <c r="BF3" s="1" t="s">
        <v>91</v>
      </c>
      <c r="BG3" s="1"/>
      <c r="BH3" s="1"/>
    </row>
    <row r="4" spans="1:60" x14ac:dyDescent="0.25">
      <c r="A4" s="1" t="s">
        <v>285</v>
      </c>
      <c r="B4" s="1" t="s">
        <v>286</v>
      </c>
      <c r="C4" s="1" t="s">
        <v>287</v>
      </c>
      <c r="D4" s="1" t="s">
        <v>288</v>
      </c>
      <c r="E4" s="1" t="s">
        <v>289</v>
      </c>
      <c r="F4" s="1">
        <v>58554</v>
      </c>
      <c r="G4" s="1" t="s">
        <v>65</v>
      </c>
      <c r="H4" s="1" t="s">
        <v>290</v>
      </c>
      <c r="I4" s="1" t="s">
        <v>291</v>
      </c>
      <c r="J4" s="1" t="s">
        <v>292</v>
      </c>
      <c r="K4" s="1">
        <v>8</v>
      </c>
      <c r="L4" s="1" t="s">
        <v>293</v>
      </c>
      <c r="M4" s="1" t="s">
        <v>294</v>
      </c>
      <c r="N4" s="1" t="s">
        <v>295</v>
      </c>
      <c r="O4" s="1" t="s">
        <v>296</v>
      </c>
      <c r="P4" s="1" t="s">
        <v>297</v>
      </c>
      <c r="Q4" s="1" t="s">
        <v>298</v>
      </c>
      <c r="R4" s="1" t="s">
        <v>299</v>
      </c>
      <c r="S4" s="1">
        <v>4911</v>
      </c>
      <c r="T4" s="1">
        <v>221112</v>
      </c>
      <c r="U4" s="2">
        <v>110022000000</v>
      </c>
      <c r="V4" s="1" t="s">
        <v>300</v>
      </c>
      <c r="W4" s="1" t="s">
        <v>301</v>
      </c>
      <c r="X4" s="3">
        <v>41365</v>
      </c>
      <c r="Y4" s="3">
        <v>42853</v>
      </c>
      <c r="Z4" s="1" t="s">
        <v>99</v>
      </c>
      <c r="AA4" s="1"/>
      <c r="AB4" s="1" t="s">
        <v>302</v>
      </c>
      <c r="AC4" s="1"/>
      <c r="AD4" s="1" t="s">
        <v>303</v>
      </c>
      <c r="AE4" s="1">
        <v>15.11</v>
      </c>
      <c r="AF4" s="1" t="s">
        <v>147</v>
      </c>
      <c r="AG4" s="1">
        <v>986</v>
      </c>
      <c r="AH4" s="1" t="s">
        <v>82</v>
      </c>
      <c r="AI4" s="1" t="s">
        <v>304</v>
      </c>
      <c r="AJ4" s="1" t="s">
        <v>94</v>
      </c>
      <c r="AK4" s="1" t="s">
        <v>125</v>
      </c>
      <c r="AL4" s="1" t="s">
        <v>95</v>
      </c>
      <c r="AM4" s="1" t="s">
        <v>96</v>
      </c>
      <c r="AN4" s="1" t="s">
        <v>92</v>
      </c>
      <c r="AO4" s="1" t="s">
        <v>132</v>
      </c>
      <c r="AP4" s="4">
        <v>25</v>
      </c>
      <c r="AQ4" s="4" t="s">
        <v>305</v>
      </c>
      <c r="AR4" s="1" t="s">
        <v>306</v>
      </c>
      <c r="AS4" s="1" t="s">
        <v>87</v>
      </c>
      <c r="AT4" s="1"/>
      <c r="AU4" s="1" t="s">
        <v>127</v>
      </c>
      <c r="AV4" s="1">
        <v>0</v>
      </c>
      <c r="AW4" s="1" t="s">
        <v>88</v>
      </c>
      <c r="AX4" s="1">
        <v>27</v>
      </c>
      <c r="AY4" s="1" t="s">
        <v>307</v>
      </c>
      <c r="AZ4" s="1" t="s">
        <v>308</v>
      </c>
      <c r="BA4" s="1">
        <v>0</v>
      </c>
      <c r="BB4" s="1"/>
      <c r="BC4" s="1"/>
      <c r="BD4" s="1">
        <v>0</v>
      </c>
      <c r="BE4" s="1">
        <v>0</v>
      </c>
      <c r="BF4" s="1" t="s">
        <v>91</v>
      </c>
      <c r="BG4" s="1"/>
      <c r="BH4" s="1"/>
    </row>
    <row r="5" spans="1:60" x14ac:dyDescent="0.25">
      <c r="A5" s="1" t="s">
        <v>152</v>
      </c>
      <c r="B5" s="1" t="s">
        <v>134</v>
      </c>
      <c r="C5" s="1" t="s">
        <v>135</v>
      </c>
      <c r="D5" s="1" t="s">
        <v>136</v>
      </c>
      <c r="E5" s="1" t="s">
        <v>100</v>
      </c>
      <c r="F5" s="1">
        <v>33314</v>
      </c>
      <c r="G5" s="1" t="s">
        <v>65</v>
      </c>
      <c r="H5" s="1" t="s">
        <v>137</v>
      </c>
      <c r="I5" s="1"/>
      <c r="J5" s="1" t="s">
        <v>138</v>
      </c>
      <c r="K5" s="1">
        <v>4</v>
      </c>
      <c r="L5" s="1" t="s">
        <v>101</v>
      </c>
      <c r="M5" s="1" t="s">
        <v>102</v>
      </c>
      <c r="N5" s="1" t="s">
        <v>103</v>
      </c>
      <c r="O5" s="1" t="s">
        <v>104</v>
      </c>
      <c r="P5" s="1" t="s">
        <v>105</v>
      </c>
      <c r="Q5" s="1"/>
      <c r="R5" s="1" t="s">
        <v>153</v>
      </c>
      <c r="S5" s="1">
        <v>4911</v>
      </c>
      <c r="T5" s="1">
        <v>221112</v>
      </c>
      <c r="U5" s="2">
        <v>110002000000</v>
      </c>
      <c r="V5" s="1" t="s">
        <v>154</v>
      </c>
      <c r="W5" s="1" t="s">
        <v>155</v>
      </c>
      <c r="X5" s="3">
        <v>42417</v>
      </c>
      <c r="Y5" s="3">
        <v>42557</v>
      </c>
      <c r="Z5" s="1" t="s">
        <v>142</v>
      </c>
      <c r="AA5" s="1" t="s">
        <v>156</v>
      </c>
      <c r="AB5" s="1" t="s">
        <v>144</v>
      </c>
      <c r="AC5" s="1" t="s">
        <v>157</v>
      </c>
      <c r="AD5" s="1" t="s">
        <v>146</v>
      </c>
      <c r="AE5" s="1">
        <v>15.11</v>
      </c>
      <c r="AF5" s="1" t="s">
        <v>147</v>
      </c>
      <c r="AG5" s="1">
        <v>2100</v>
      </c>
      <c r="AH5" s="1" t="s">
        <v>148</v>
      </c>
      <c r="AI5" s="1" t="s">
        <v>158</v>
      </c>
      <c r="AJ5" s="1" t="s">
        <v>94</v>
      </c>
      <c r="AK5" s="1" t="s">
        <v>109</v>
      </c>
      <c r="AL5" s="1" t="s">
        <v>95</v>
      </c>
      <c r="AM5" s="1" t="s">
        <v>96</v>
      </c>
      <c r="AN5" s="1" t="s">
        <v>92</v>
      </c>
      <c r="AO5" s="1" t="s">
        <v>160</v>
      </c>
      <c r="AP5" s="4">
        <v>4</v>
      </c>
      <c r="AQ5" s="4" t="s">
        <v>159</v>
      </c>
      <c r="AR5" s="1" t="s">
        <v>161</v>
      </c>
      <c r="AS5" s="1" t="s">
        <v>87</v>
      </c>
      <c r="AT5" s="1" t="s">
        <v>162</v>
      </c>
      <c r="AU5" s="1" t="s">
        <v>88</v>
      </c>
      <c r="AV5" s="1">
        <v>0</v>
      </c>
      <c r="AW5" s="1" t="s">
        <v>88</v>
      </c>
      <c r="AX5" s="1">
        <v>9</v>
      </c>
      <c r="AY5" s="1" t="s">
        <v>159</v>
      </c>
      <c r="AZ5" s="1" t="s">
        <v>163</v>
      </c>
      <c r="BA5" s="1">
        <v>0</v>
      </c>
      <c r="BB5" s="1"/>
      <c r="BC5" s="1"/>
      <c r="BD5" s="1">
        <v>0</v>
      </c>
      <c r="BE5" s="1">
        <v>0</v>
      </c>
      <c r="BF5" s="1" t="s">
        <v>91</v>
      </c>
      <c r="BG5" s="1"/>
      <c r="BH5" s="1" t="s">
        <v>164</v>
      </c>
    </row>
    <row r="6" spans="1:60" x14ac:dyDescent="0.25">
      <c r="A6" s="1" t="s">
        <v>499</v>
      </c>
      <c r="B6" s="1" t="s">
        <v>500</v>
      </c>
      <c r="C6" s="1" t="s">
        <v>501</v>
      </c>
      <c r="D6" s="1" t="s">
        <v>502</v>
      </c>
      <c r="E6" s="1" t="s">
        <v>411</v>
      </c>
      <c r="F6" s="1"/>
      <c r="G6" s="1" t="s">
        <v>65</v>
      </c>
      <c r="H6" s="1" t="s">
        <v>503</v>
      </c>
      <c r="I6" s="1" t="s">
        <v>504</v>
      </c>
      <c r="J6" s="1"/>
      <c r="K6" s="1">
        <v>6</v>
      </c>
      <c r="L6" s="1" t="s">
        <v>413</v>
      </c>
      <c r="M6" s="1" t="s">
        <v>414</v>
      </c>
      <c r="N6" s="1" t="s">
        <v>415</v>
      </c>
      <c r="O6" s="1" t="s">
        <v>416</v>
      </c>
      <c r="P6" s="1" t="s">
        <v>417</v>
      </c>
      <c r="Q6" s="1" t="s">
        <v>505</v>
      </c>
      <c r="R6" s="1" t="s">
        <v>506</v>
      </c>
      <c r="S6" s="1">
        <v>4911</v>
      </c>
      <c r="T6" s="1">
        <v>221112</v>
      </c>
      <c r="U6" s="1" t="s">
        <v>507</v>
      </c>
      <c r="V6" s="1" t="s">
        <v>508</v>
      </c>
      <c r="W6" s="1" t="s">
        <v>509</v>
      </c>
      <c r="X6" s="3">
        <v>42082</v>
      </c>
      <c r="Y6" s="3">
        <v>42499</v>
      </c>
      <c r="Z6" s="1" t="s">
        <v>77</v>
      </c>
      <c r="AA6" s="1"/>
      <c r="AB6" s="1" t="s">
        <v>510</v>
      </c>
      <c r="AC6" s="1"/>
      <c r="AD6" s="1" t="s">
        <v>511</v>
      </c>
      <c r="AE6" s="1">
        <v>15.11</v>
      </c>
      <c r="AF6" s="1" t="s">
        <v>81</v>
      </c>
      <c r="AG6" s="1">
        <v>220</v>
      </c>
      <c r="AH6" s="1" t="s">
        <v>123</v>
      </c>
      <c r="AI6" s="1" t="s">
        <v>512</v>
      </c>
      <c r="AJ6" s="1" t="s">
        <v>94</v>
      </c>
      <c r="AK6" s="1" t="s">
        <v>84</v>
      </c>
      <c r="AL6" s="1" t="s">
        <v>95</v>
      </c>
      <c r="AM6" s="1" t="s">
        <v>96</v>
      </c>
      <c r="AN6" s="1" t="s">
        <v>92</v>
      </c>
      <c r="AO6" s="1" t="s">
        <v>209</v>
      </c>
      <c r="AP6" s="4">
        <v>4</v>
      </c>
      <c r="AQ6" s="4" t="s">
        <v>108</v>
      </c>
      <c r="AR6" s="1" t="s">
        <v>513</v>
      </c>
      <c r="AS6" s="1" t="s">
        <v>87</v>
      </c>
      <c r="AT6" s="1"/>
      <c r="AU6" s="1" t="s">
        <v>88</v>
      </c>
      <c r="AV6" s="1">
        <v>0</v>
      </c>
      <c r="AW6" s="1" t="s">
        <v>88</v>
      </c>
      <c r="AX6" s="1">
        <v>9</v>
      </c>
      <c r="AY6" s="1" t="s">
        <v>108</v>
      </c>
      <c r="AZ6" s="1" t="s">
        <v>514</v>
      </c>
      <c r="BA6" s="1">
        <v>0</v>
      </c>
      <c r="BB6" s="1"/>
      <c r="BC6" s="1"/>
      <c r="BD6" s="1">
        <v>0</v>
      </c>
      <c r="BE6" s="1">
        <v>0</v>
      </c>
      <c r="BF6" s="1" t="s">
        <v>91</v>
      </c>
      <c r="BG6" s="1"/>
      <c r="BH6" s="1"/>
    </row>
    <row r="7" spans="1:60" x14ac:dyDescent="0.25">
      <c r="A7" s="1" t="s">
        <v>262</v>
      </c>
      <c r="B7" s="1" t="s">
        <v>263</v>
      </c>
      <c r="C7" s="1" t="s">
        <v>264</v>
      </c>
      <c r="D7" s="1" t="s">
        <v>265</v>
      </c>
      <c r="E7" s="1" t="s">
        <v>266</v>
      </c>
      <c r="F7" s="1">
        <v>55330</v>
      </c>
      <c r="G7" s="1" t="s">
        <v>65</v>
      </c>
      <c r="H7" s="1" t="s">
        <v>267</v>
      </c>
      <c r="I7" s="1">
        <v>7634455210</v>
      </c>
      <c r="J7" s="1" t="s">
        <v>268</v>
      </c>
      <c r="K7" s="1">
        <v>5</v>
      </c>
      <c r="L7" s="1" t="s">
        <v>269</v>
      </c>
      <c r="M7" s="1" t="s">
        <v>270</v>
      </c>
      <c r="N7" s="1" t="s">
        <v>271</v>
      </c>
      <c r="O7" s="1" t="s">
        <v>272</v>
      </c>
      <c r="P7" s="1" t="s">
        <v>273</v>
      </c>
      <c r="Q7" s="1" t="s">
        <v>274</v>
      </c>
      <c r="R7" s="1" t="s">
        <v>275</v>
      </c>
      <c r="S7" s="1">
        <v>4911</v>
      </c>
      <c r="T7" s="1">
        <v>221119</v>
      </c>
      <c r="U7" s="1" t="s">
        <v>106</v>
      </c>
      <c r="V7" s="1" t="s">
        <v>276</v>
      </c>
      <c r="W7" s="1" t="s">
        <v>277</v>
      </c>
      <c r="X7" s="3">
        <v>39783</v>
      </c>
      <c r="Y7" s="3">
        <v>39839</v>
      </c>
      <c r="Z7" s="1" t="s">
        <v>99</v>
      </c>
      <c r="AA7" s="1"/>
      <c r="AB7" s="1" t="s">
        <v>278</v>
      </c>
      <c r="AC7" s="1"/>
      <c r="AD7" s="1" t="s">
        <v>279</v>
      </c>
      <c r="AE7" s="1">
        <v>15.11</v>
      </c>
      <c r="AF7" s="1" t="s">
        <v>107</v>
      </c>
      <c r="AG7" s="1">
        <v>2169</v>
      </c>
      <c r="AH7" s="1" t="s">
        <v>82</v>
      </c>
      <c r="AI7" s="1" t="s">
        <v>280</v>
      </c>
      <c r="AJ7" s="1" t="s">
        <v>94</v>
      </c>
      <c r="AK7" s="1" t="s">
        <v>84</v>
      </c>
      <c r="AL7" s="1" t="s">
        <v>95</v>
      </c>
      <c r="AM7" s="1" t="s">
        <v>96</v>
      </c>
      <c r="AN7" s="1" t="s">
        <v>92</v>
      </c>
      <c r="AO7" s="1" t="s">
        <v>185</v>
      </c>
      <c r="AP7" s="4">
        <v>4</v>
      </c>
      <c r="AQ7" s="4" t="s">
        <v>196</v>
      </c>
      <c r="AR7" s="1" t="s">
        <v>282</v>
      </c>
      <c r="AS7" s="1" t="s">
        <v>87</v>
      </c>
      <c r="AT7" s="1" t="s">
        <v>281</v>
      </c>
      <c r="AU7" s="1" t="s">
        <v>127</v>
      </c>
      <c r="AV7" s="1">
        <v>0</v>
      </c>
      <c r="AW7" s="1" t="s">
        <v>88</v>
      </c>
      <c r="AX7" s="1">
        <v>10</v>
      </c>
      <c r="AY7" s="1" t="s">
        <v>196</v>
      </c>
      <c r="AZ7" s="1" t="s">
        <v>283</v>
      </c>
      <c r="BA7" s="1">
        <v>0.9</v>
      </c>
      <c r="BB7" s="1" t="s">
        <v>284</v>
      </c>
      <c r="BC7" s="1"/>
      <c r="BD7" s="1">
        <v>0</v>
      </c>
      <c r="BE7" s="1">
        <v>0</v>
      </c>
      <c r="BF7" s="1" t="s">
        <v>91</v>
      </c>
      <c r="BG7" s="1"/>
      <c r="BH7" s="1"/>
    </row>
    <row r="8" spans="1:60" x14ac:dyDescent="0.25">
      <c r="A8" s="1" t="s">
        <v>133</v>
      </c>
      <c r="B8" s="1" t="s">
        <v>134</v>
      </c>
      <c r="C8" s="1" t="s">
        <v>135</v>
      </c>
      <c r="D8" s="1" t="s">
        <v>136</v>
      </c>
      <c r="E8" s="1" t="s">
        <v>100</v>
      </c>
      <c r="F8" s="1">
        <v>33314</v>
      </c>
      <c r="G8" s="1" t="s">
        <v>65</v>
      </c>
      <c r="H8" s="1" t="s">
        <v>137</v>
      </c>
      <c r="I8" s="1"/>
      <c r="J8" s="1" t="s">
        <v>138</v>
      </c>
      <c r="K8" s="1">
        <v>4</v>
      </c>
      <c r="L8" s="1" t="s">
        <v>101</v>
      </c>
      <c r="M8" s="1" t="s">
        <v>102</v>
      </c>
      <c r="N8" s="1" t="s">
        <v>103</v>
      </c>
      <c r="O8" s="1" t="s">
        <v>104</v>
      </c>
      <c r="P8" s="1" t="s">
        <v>105</v>
      </c>
      <c r="Q8" s="1"/>
      <c r="R8" s="1" t="s">
        <v>139</v>
      </c>
      <c r="S8" s="1">
        <v>4911</v>
      </c>
      <c r="T8" s="1">
        <v>221112</v>
      </c>
      <c r="U8" s="2">
        <v>110002000000</v>
      </c>
      <c r="V8" s="1" t="s">
        <v>140</v>
      </c>
      <c r="W8" s="1" t="s">
        <v>141</v>
      </c>
      <c r="X8" s="3">
        <v>42012</v>
      </c>
      <c r="Y8" s="3">
        <v>42495</v>
      </c>
      <c r="Z8" s="1" t="s">
        <v>142</v>
      </c>
      <c r="AA8" s="1" t="s">
        <v>143</v>
      </c>
      <c r="AB8" s="1" t="s">
        <v>144</v>
      </c>
      <c r="AC8" s="1" t="s">
        <v>145</v>
      </c>
      <c r="AD8" s="1" t="s">
        <v>146</v>
      </c>
      <c r="AE8" s="1">
        <v>15.11</v>
      </c>
      <c r="AF8" s="1" t="s">
        <v>147</v>
      </c>
      <c r="AG8" s="1">
        <v>2000</v>
      </c>
      <c r="AH8" s="1" t="s">
        <v>148</v>
      </c>
      <c r="AI8" s="1" t="s">
        <v>149</v>
      </c>
      <c r="AJ8" s="1" t="s">
        <v>94</v>
      </c>
      <c r="AK8" s="1" t="s">
        <v>109</v>
      </c>
      <c r="AL8" s="1" t="s">
        <v>95</v>
      </c>
      <c r="AM8" s="1" t="s">
        <v>96</v>
      </c>
      <c r="AN8" s="1" t="s">
        <v>92</v>
      </c>
      <c r="AO8" s="1" t="s">
        <v>150</v>
      </c>
      <c r="AP8" s="4">
        <v>4</v>
      </c>
      <c r="AQ8" s="4" t="s">
        <v>126</v>
      </c>
      <c r="AR8" s="1"/>
      <c r="AS8" s="1" t="s">
        <v>87</v>
      </c>
      <c r="AT8" s="1"/>
      <c r="AU8" s="1" t="s">
        <v>88</v>
      </c>
      <c r="AV8" s="1">
        <v>0</v>
      </c>
      <c r="AW8" s="1" t="s">
        <v>88</v>
      </c>
      <c r="AX8" s="1">
        <v>21</v>
      </c>
      <c r="AY8" s="1" t="s">
        <v>89</v>
      </c>
      <c r="AZ8" s="1"/>
      <c r="BA8" s="1">
        <v>0</v>
      </c>
      <c r="BB8" s="1"/>
      <c r="BC8" s="1"/>
      <c r="BD8" s="1">
        <v>0</v>
      </c>
      <c r="BE8" s="1">
        <v>0</v>
      </c>
      <c r="BF8" s="1" t="s">
        <v>91</v>
      </c>
      <c r="BG8" s="1"/>
      <c r="BH8" s="1" t="s">
        <v>151</v>
      </c>
    </row>
    <row r="9" spans="1:60" x14ac:dyDescent="0.25">
      <c r="A9" s="1" t="s">
        <v>407</v>
      </c>
      <c r="B9" s="1" t="s">
        <v>408</v>
      </c>
      <c r="C9" s="1" t="s">
        <v>409</v>
      </c>
      <c r="D9" s="1" t="s">
        <v>410</v>
      </c>
      <c r="E9" s="1" t="s">
        <v>411</v>
      </c>
      <c r="F9" s="1">
        <v>76644</v>
      </c>
      <c r="G9" s="1" t="s">
        <v>65</v>
      </c>
      <c r="H9" s="1" t="s">
        <v>412</v>
      </c>
      <c r="I9" s="1">
        <v>6365322200</v>
      </c>
      <c r="J9" s="1"/>
      <c r="K9" s="1">
        <v>6</v>
      </c>
      <c r="L9" s="1" t="s">
        <v>413</v>
      </c>
      <c r="M9" s="1" t="s">
        <v>414</v>
      </c>
      <c r="N9" s="1" t="s">
        <v>415</v>
      </c>
      <c r="O9" s="1" t="s">
        <v>416</v>
      </c>
      <c r="P9" s="1" t="s">
        <v>417</v>
      </c>
      <c r="Q9" s="1" t="s">
        <v>418</v>
      </c>
      <c r="R9" s="1">
        <v>40620</v>
      </c>
      <c r="S9" s="1">
        <v>4911</v>
      </c>
      <c r="T9" s="1">
        <v>221112</v>
      </c>
      <c r="U9" s="1">
        <v>4803500002</v>
      </c>
      <c r="V9" s="1" t="s">
        <v>419</v>
      </c>
      <c r="W9" s="1" t="s">
        <v>420</v>
      </c>
      <c r="X9" s="3">
        <v>40123</v>
      </c>
      <c r="Y9" s="3">
        <v>40123</v>
      </c>
      <c r="Z9" s="1" t="s">
        <v>77</v>
      </c>
      <c r="AA9" s="1"/>
      <c r="AB9" s="1" t="s">
        <v>421</v>
      </c>
      <c r="AC9" s="1" t="s">
        <v>422</v>
      </c>
      <c r="AD9" s="1" t="s">
        <v>423</v>
      </c>
      <c r="AE9" s="1">
        <v>15.11</v>
      </c>
      <c r="AF9" s="1" t="s">
        <v>107</v>
      </c>
      <c r="AG9" s="1">
        <v>170</v>
      </c>
      <c r="AH9" s="1" t="s">
        <v>123</v>
      </c>
      <c r="AI9" s="1" t="s">
        <v>421</v>
      </c>
      <c r="AJ9" s="1" t="s">
        <v>94</v>
      </c>
      <c r="AK9" s="1" t="s">
        <v>84</v>
      </c>
      <c r="AL9" s="1" t="s">
        <v>95</v>
      </c>
      <c r="AM9" s="1" t="s">
        <v>96</v>
      </c>
      <c r="AN9" s="1" t="s">
        <v>92</v>
      </c>
      <c r="AO9" s="1" t="s">
        <v>209</v>
      </c>
      <c r="AP9" s="4">
        <v>9</v>
      </c>
      <c r="AQ9" s="4" t="s">
        <v>108</v>
      </c>
      <c r="AR9" s="1" t="s">
        <v>424</v>
      </c>
      <c r="AS9" s="1" t="s">
        <v>87</v>
      </c>
      <c r="AT9" s="1"/>
      <c r="AU9" s="1"/>
      <c r="AV9" s="1">
        <v>0</v>
      </c>
      <c r="AW9" s="1" t="s">
        <v>91</v>
      </c>
      <c r="AX9" s="1">
        <v>0</v>
      </c>
      <c r="AY9" s="1"/>
      <c r="AZ9" s="1"/>
      <c r="BA9" s="1">
        <v>0</v>
      </c>
      <c r="BB9" s="1"/>
      <c r="BC9" s="1"/>
      <c r="BD9" s="1">
        <v>0</v>
      </c>
      <c r="BE9" s="1">
        <v>0</v>
      </c>
      <c r="BF9" s="1" t="s">
        <v>91</v>
      </c>
      <c r="BG9" s="1"/>
      <c r="BH9" s="1"/>
    </row>
    <row r="10" spans="1:60" x14ac:dyDescent="0.25">
      <c r="A10" s="1" t="s">
        <v>561</v>
      </c>
      <c r="B10" s="1" t="s">
        <v>562</v>
      </c>
      <c r="C10" s="1" t="s">
        <v>563</v>
      </c>
      <c r="D10" s="1" t="s">
        <v>564</v>
      </c>
      <c r="E10" s="1" t="s">
        <v>411</v>
      </c>
      <c r="F10" s="1">
        <v>78155</v>
      </c>
      <c r="G10" s="1" t="s">
        <v>65</v>
      </c>
      <c r="H10" s="1" t="s">
        <v>565</v>
      </c>
      <c r="I10" s="1" t="s">
        <v>566</v>
      </c>
      <c r="J10" s="1"/>
      <c r="K10" s="1">
        <v>6</v>
      </c>
      <c r="L10" s="1" t="s">
        <v>413</v>
      </c>
      <c r="M10" s="1" t="s">
        <v>414</v>
      </c>
      <c r="N10" s="1" t="s">
        <v>415</v>
      </c>
      <c r="O10" s="1" t="s">
        <v>416</v>
      </c>
      <c r="P10" s="1" t="s">
        <v>417</v>
      </c>
      <c r="Q10" s="1" t="s">
        <v>567</v>
      </c>
      <c r="R10" s="1" t="s">
        <v>568</v>
      </c>
      <c r="S10" s="1">
        <v>4911</v>
      </c>
      <c r="T10" s="1">
        <v>221112</v>
      </c>
      <c r="U10" s="1" t="s">
        <v>194</v>
      </c>
      <c r="V10" s="1" t="s">
        <v>569</v>
      </c>
      <c r="W10" s="1" t="s">
        <v>570</v>
      </c>
      <c r="X10" s="3">
        <v>42132</v>
      </c>
      <c r="Y10" s="3">
        <v>43208</v>
      </c>
      <c r="Z10" s="1" t="s">
        <v>77</v>
      </c>
      <c r="AA10" s="1"/>
      <c r="AB10" s="1" t="s">
        <v>571</v>
      </c>
      <c r="AC10" s="1"/>
      <c r="AD10" s="1" t="s">
        <v>572</v>
      </c>
      <c r="AE10" s="1">
        <v>15.11</v>
      </c>
      <c r="AF10" s="1" t="s">
        <v>81</v>
      </c>
      <c r="AG10" s="1">
        <v>183</v>
      </c>
      <c r="AH10" s="1" t="s">
        <v>123</v>
      </c>
      <c r="AI10" s="1" t="s">
        <v>573</v>
      </c>
      <c r="AJ10" s="1" t="s">
        <v>94</v>
      </c>
      <c r="AK10" s="1" t="s">
        <v>84</v>
      </c>
      <c r="AL10" s="1" t="s">
        <v>95</v>
      </c>
      <c r="AM10" s="1" t="s">
        <v>96</v>
      </c>
      <c r="AN10" s="1" t="s">
        <v>92</v>
      </c>
      <c r="AO10" s="1" t="s">
        <v>209</v>
      </c>
      <c r="AP10" s="4">
        <v>9</v>
      </c>
      <c r="AQ10" s="4" t="s">
        <v>126</v>
      </c>
      <c r="AR10" s="1" t="s">
        <v>574</v>
      </c>
      <c r="AS10" s="1" t="s">
        <v>87</v>
      </c>
      <c r="AT10" s="1" t="s">
        <v>110</v>
      </c>
      <c r="AU10" s="1" t="s">
        <v>91</v>
      </c>
      <c r="AV10" s="1">
        <v>0</v>
      </c>
      <c r="AW10" s="1" t="s">
        <v>88</v>
      </c>
      <c r="AX10" s="1">
        <v>0</v>
      </c>
      <c r="AY10" s="1"/>
      <c r="AZ10" s="1"/>
      <c r="BA10" s="1">
        <v>0</v>
      </c>
      <c r="BB10" s="1"/>
      <c r="BC10" s="1"/>
      <c r="BD10" s="1">
        <v>0</v>
      </c>
      <c r="BE10" s="1">
        <v>0</v>
      </c>
      <c r="BF10" s="1" t="s">
        <v>91</v>
      </c>
      <c r="BG10" s="1"/>
      <c r="BH10" s="1" t="s">
        <v>575</v>
      </c>
    </row>
    <row r="11" spans="1:60" x14ac:dyDescent="0.25">
      <c r="A11" s="1" t="s">
        <v>603</v>
      </c>
      <c r="B11" s="1" t="s">
        <v>604</v>
      </c>
      <c r="C11" s="1" t="s">
        <v>605</v>
      </c>
      <c r="D11" s="1" t="s">
        <v>606</v>
      </c>
      <c r="E11" s="1" t="s">
        <v>411</v>
      </c>
      <c r="F11" s="1"/>
      <c r="G11" s="1" t="s">
        <v>65</v>
      </c>
      <c r="H11" s="1" t="s">
        <v>607</v>
      </c>
      <c r="I11" s="1" t="s">
        <v>608</v>
      </c>
      <c r="J11" s="1"/>
      <c r="K11" s="1">
        <v>6</v>
      </c>
      <c r="L11" s="1" t="s">
        <v>413</v>
      </c>
      <c r="M11" s="1" t="s">
        <v>414</v>
      </c>
      <c r="N11" s="1" t="s">
        <v>415</v>
      </c>
      <c r="O11" s="1" t="s">
        <v>416</v>
      </c>
      <c r="P11" s="1" t="s">
        <v>417</v>
      </c>
      <c r="Q11" s="1" t="s">
        <v>609</v>
      </c>
      <c r="R11" s="1" t="s">
        <v>610</v>
      </c>
      <c r="S11" s="1">
        <v>4911</v>
      </c>
      <c r="T11" s="1">
        <v>221112</v>
      </c>
      <c r="U11" s="1" t="s">
        <v>106</v>
      </c>
      <c r="V11" s="1" t="s">
        <v>611</v>
      </c>
      <c r="W11" s="1" t="s">
        <v>612</v>
      </c>
      <c r="X11" s="3">
        <v>42307</v>
      </c>
      <c r="Y11" s="3">
        <v>42557</v>
      </c>
      <c r="Z11" s="1" t="s">
        <v>77</v>
      </c>
      <c r="AA11" s="1"/>
      <c r="AB11" s="1" t="s">
        <v>613</v>
      </c>
      <c r="AC11" s="1"/>
      <c r="AD11" s="1" t="s">
        <v>572</v>
      </c>
      <c r="AE11" s="1">
        <v>15.11</v>
      </c>
      <c r="AF11" s="1" t="s">
        <v>81</v>
      </c>
      <c r="AG11" s="1">
        <v>183</v>
      </c>
      <c r="AH11" s="1" t="s">
        <v>123</v>
      </c>
      <c r="AI11" s="1" t="s">
        <v>573</v>
      </c>
      <c r="AJ11" s="1" t="s">
        <v>94</v>
      </c>
      <c r="AK11" s="1" t="s">
        <v>84</v>
      </c>
      <c r="AL11" s="1" t="s">
        <v>95</v>
      </c>
      <c r="AM11" s="1" t="s">
        <v>96</v>
      </c>
      <c r="AN11" s="1" t="s">
        <v>92</v>
      </c>
      <c r="AO11" s="1" t="s">
        <v>209</v>
      </c>
      <c r="AP11" s="4">
        <v>9</v>
      </c>
      <c r="AQ11" s="4" t="s">
        <v>126</v>
      </c>
      <c r="AR11" s="1"/>
      <c r="AS11" s="1" t="s">
        <v>87</v>
      </c>
      <c r="AT11" s="1" t="s">
        <v>110</v>
      </c>
      <c r="AU11" s="1" t="s">
        <v>91</v>
      </c>
      <c r="AV11" s="1">
        <v>0</v>
      </c>
      <c r="AW11" s="1" t="s">
        <v>88</v>
      </c>
      <c r="AX11" s="1">
        <v>0</v>
      </c>
      <c r="AY11" s="1"/>
      <c r="AZ11" s="1"/>
      <c r="BA11" s="1">
        <v>0</v>
      </c>
      <c r="BB11" s="1"/>
      <c r="BC11" s="1"/>
      <c r="BD11" s="1">
        <v>0</v>
      </c>
      <c r="BE11" s="1">
        <v>0</v>
      </c>
      <c r="BF11" s="1" t="s">
        <v>91</v>
      </c>
      <c r="BG11" s="1"/>
      <c r="BH11" s="1" t="s">
        <v>614</v>
      </c>
    </row>
    <row r="12" spans="1:60" x14ac:dyDescent="0.25">
      <c r="A12" s="1" t="s">
        <v>515</v>
      </c>
      <c r="B12" s="1" t="s">
        <v>516</v>
      </c>
      <c r="C12" s="1" t="s">
        <v>517</v>
      </c>
      <c r="D12" s="1" t="s">
        <v>518</v>
      </c>
      <c r="E12" s="1" t="s">
        <v>411</v>
      </c>
      <c r="F12" s="1"/>
      <c r="G12" s="1" t="s">
        <v>65</v>
      </c>
      <c r="H12" s="1" t="s">
        <v>519</v>
      </c>
      <c r="I12" s="1" t="s">
        <v>520</v>
      </c>
      <c r="J12" s="1"/>
      <c r="K12" s="1">
        <v>6</v>
      </c>
      <c r="L12" s="1" t="s">
        <v>413</v>
      </c>
      <c r="M12" s="1" t="s">
        <v>414</v>
      </c>
      <c r="N12" s="1" t="s">
        <v>415</v>
      </c>
      <c r="O12" s="1" t="s">
        <v>416</v>
      </c>
      <c r="P12" s="1" t="s">
        <v>417</v>
      </c>
      <c r="Q12" s="1" t="s">
        <v>521</v>
      </c>
      <c r="R12" s="1" t="s">
        <v>522</v>
      </c>
      <c r="S12" s="1">
        <v>4911</v>
      </c>
      <c r="T12" s="1">
        <v>221112</v>
      </c>
      <c r="U12" s="2">
        <v>110057000000</v>
      </c>
      <c r="V12" s="1" t="s">
        <v>523</v>
      </c>
      <c r="W12" s="1" t="s">
        <v>524</v>
      </c>
      <c r="X12" s="3">
        <v>42082</v>
      </c>
      <c r="Y12" s="3">
        <v>42499</v>
      </c>
      <c r="Z12" s="1" t="s">
        <v>77</v>
      </c>
      <c r="AA12" s="1"/>
      <c r="AB12" s="1" t="s">
        <v>525</v>
      </c>
      <c r="AC12" s="1"/>
      <c r="AD12" s="1" t="s">
        <v>526</v>
      </c>
      <c r="AE12" s="1">
        <v>15.11</v>
      </c>
      <c r="AF12" s="1" t="s">
        <v>81</v>
      </c>
      <c r="AG12" s="1">
        <v>180</v>
      </c>
      <c r="AH12" s="1" t="s">
        <v>123</v>
      </c>
      <c r="AI12" s="1" t="s">
        <v>527</v>
      </c>
      <c r="AJ12" s="1" t="s">
        <v>94</v>
      </c>
      <c r="AK12" s="1" t="s">
        <v>84</v>
      </c>
      <c r="AL12" s="1" t="s">
        <v>95</v>
      </c>
      <c r="AM12" s="1" t="s">
        <v>96</v>
      </c>
      <c r="AN12" s="1" t="s">
        <v>92</v>
      </c>
      <c r="AO12" s="1" t="s">
        <v>209</v>
      </c>
      <c r="AP12" s="4">
        <v>9</v>
      </c>
      <c r="AQ12" s="4" t="s">
        <v>108</v>
      </c>
      <c r="AR12" s="1" t="s">
        <v>528</v>
      </c>
      <c r="AS12" s="1" t="s">
        <v>87</v>
      </c>
      <c r="AT12" s="1"/>
      <c r="AU12" s="1" t="s">
        <v>88</v>
      </c>
      <c r="AV12" s="1">
        <v>0</v>
      </c>
      <c r="AW12" s="1" t="s">
        <v>88</v>
      </c>
      <c r="AX12" s="1">
        <v>0</v>
      </c>
      <c r="AY12" s="1"/>
      <c r="AZ12" s="1"/>
      <c r="BA12" s="1">
        <v>0</v>
      </c>
      <c r="BB12" s="1"/>
      <c r="BC12" s="1"/>
      <c r="BD12" s="1">
        <v>0</v>
      </c>
      <c r="BE12" s="1">
        <v>0</v>
      </c>
      <c r="BF12" s="1" t="s">
        <v>91</v>
      </c>
      <c r="BG12" s="1"/>
      <c r="BH12" s="1" t="s">
        <v>529</v>
      </c>
    </row>
    <row r="13" spans="1:60" x14ac:dyDescent="0.25">
      <c r="A13" s="1" t="s">
        <v>530</v>
      </c>
      <c r="B13" s="1" t="s">
        <v>531</v>
      </c>
      <c r="C13" s="1" t="s">
        <v>532</v>
      </c>
      <c r="D13" s="1" t="s">
        <v>533</v>
      </c>
      <c r="E13" s="1" t="s">
        <v>411</v>
      </c>
      <c r="F13" s="1"/>
      <c r="G13" s="1" t="s">
        <v>65</v>
      </c>
      <c r="H13" s="1" t="s">
        <v>534</v>
      </c>
      <c r="I13" s="1" t="s">
        <v>535</v>
      </c>
      <c r="J13" s="1"/>
      <c r="K13" s="1">
        <v>6</v>
      </c>
      <c r="L13" s="1" t="s">
        <v>413</v>
      </c>
      <c r="M13" s="1" t="s">
        <v>414</v>
      </c>
      <c r="N13" s="1" t="s">
        <v>415</v>
      </c>
      <c r="O13" s="1" t="s">
        <v>416</v>
      </c>
      <c r="P13" s="1" t="s">
        <v>417</v>
      </c>
      <c r="Q13" s="1" t="s">
        <v>481</v>
      </c>
      <c r="R13" s="1" t="s">
        <v>536</v>
      </c>
      <c r="S13" s="1">
        <v>4911</v>
      </c>
      <c r="T13" s="1">
        <v>221112</v>
      </c>
      <c r="U13" s="2">
        <v>110028000000</v>
      </c>
      <c r="V13" s="1" t="s">
        <v>537</v>
      </c>
      <c r="W13" s="1" t="s">
        <v>538</v>
      </c>
      <c r="X13" s="3">
        <v>42082</v>
      </c>
      <c r="Y13" s="3">
        <v>42499</v>
      </c>
      <c r="Z13" s="1" t="s">
        <v>77</v>
      </c>
      <c r="AA13" s="1"/>
      <c r="AB13" s="1" t="s">
        <v>539</v>
      </c>
      <c r="AC13" s="1"/>
      <c r="AD13" s="1" t="s">
        <v>540</v>
      </c>
      <c r="AE13" s="1">
        <v>15.11</v>
      </c>
      <c r="AF13" s="1" t="s">
        <v>81</v>
      </c>
      <c r="AG13" s="1">
        <v>600</v>
      </c>
      <c r="AH13" s="1" t="s">
        <v>123</v>
      </c>
      <c r="AI13" s="1" t="s">
        <v>541</v>
      </c>
      <c r="AJ13" s="1" t="s">
        <v>94</v>
      </c>
      <c r="AK13" s="1" t="s">
        <v>84</v>
      </c>
      <c r="AL13" s="1" t="s">
        <v>95</v>
      </c>
      <c r="AM13" s="1" t="s">
        <v>96</v>
      </c>
      <c r="AN13" s="1" t="s">
        <v>92</v>
      </c>
      <c r="AO13" s="1" t="s">
        <v>209</v>
      </c>
      <c r="AP13" s="4">
        <v>9</v>
      </c>
      <c r="AQ13" s="4" t="s">
        <v>108</v>
      </c>
      <c r="AR13" s="1" t="s">
        <v>488</v>
      </c>
      <c r="AS13" s="1" t="s">
        <v>87</v>
      </c>
      <c r="AT13" s="1"/>
      <c r="AU13" s="1" t="s">
        <v>91</v>
      </c>
      <c r="AV13" s="1">
        <v>0</v>
      </c>
      <c r="AW13" s="1" t="s">
        <v>88</v>
      </c>
      <c r="AX13" s="1">
        <v>0</v>
      </c>
      <c r="AY13" s="1"/>
      <c r="AZ13" s="1"/>
      <c r="BA13" s="1">
        <v>0</v>
      </c>
      <c r="BB13" s="1"/>
      <c r="BC13" s="1"/>
      <c r="BD13" s="1">
        <v>0</v>
      </c>
      <c r="BE13" s="1">
        <v>0</v>
      </c>
      <c r="BF13" s="1" t="s">
        <v>91</v>
      </c>
      <c r="BG13" s="1"/>
      <c r="BH13" s="1" t="s">
        <v>542</v>
      </c>
    </row>
    <row r="14" spans="1:60" x14ac:dyDescent="0.25">
      <c r="A14" s="1" t="s">
        <v>490</v>
      </c>
      <c r="B14" s="1" t="s">
        <v>440</v>
      </c>
      <c r="C14" s="1" t="s">
        <v>491</v>
      </c>
      <c r="D14" s="1" t="s">
        <v>442</v>
      </c>
      <c r="E14" s="1" t="s">
        <v>411</v>
      </c>
      <c r="F14" s="1"/>
      <c r="G14" s="1" t="s">
        <v>65</v>
      </c>
      <c r="H14" s="1" t="s">
        <v>443</v>
      </c>
      <c r="I14" s="1" t="s">
        <v>492</v>
      </c>
      <c r="J14" s="1"/>
      <c r="K14" s="1">
        <v>6</v>
      </c>
      <c r="L14" s="1" t="s">
        <v>413</v>
      </c>
      <c r="M14" s="1" t="s">
        <v>414</v>
      </c>
      <c r="N14" s="1" t="s">
        <v>415</v>
      </c>
      <c r="O14" s="1" t="s">
        <v>416</v>
      </c>
      <c r="P14" s="1" t="s">
        <v>417</v>
      </c>
      <c r="Q14" s="1" t="s">
        <v>493</v>
      </c>
      <c r="R14" s="1" t="s">
        <v>494</v>
      </c>
      <c r="S14" s="1">
        <v>4911</v>
      </c>
      <c r="T14" s="1">
        <v>221112</v>
      </c>
      <c r="U14" s="2">
        <v>110043000000</v>
      </c>
      <c r="V14" s="1" t="s">
        <v>447</v>
      </c>
      <c r="W14" s="1" t="s">
        <v>141</v>
      </c>
      <c r="X14" s="3">
        <v>42082</v>
      </c>
      <c r="Y14" s="3">
        <v>42580</v>
      </c>
      <c r="Z14" s="1" t="s">
        <v>99</v>
      </c>
      <c r="AA14" s="1"/>
      <c r="AB14" s="1" t="s">
        <v>495</v>
      </c>
      <c r="AC14" s="1"/>
      <c r="AD14" s="1" t="s">
        <v>496</v>
      </c>
      <c r="AE14" s="1">
        <v>15.11</v>
      </c>
      <c r="AF14" s="1" t="s">
        <v>81</v>
      </c>
      <c r="AG14" s="1">
        <v>202</v>
      </c>
      <c r="AH14" s="1" t="s">
        <v>123</v>
      </c>
      <c r="AI14" s="1" t="s">
        <v>497</v>
      </c>
      <c r="AJ14" s="1" t="s">
        <v>94</v>
      </c>
      <c r="AK14" s="1" t="s">
        <v>84</v>
      </c>
      <c r="AL14" s="1" t="s">
        <v>95</v>
      </c>
      <c r="AM14" s="1" t="s">
        <v>96</v>
      </c>
      <c r="AN14" s="1" t="s">
        <v>92</v>
      </c>
      <c r="AO14" s="1" t="s">
        <v>209</v>
      </c>
      <c r="AP14" s="4">
        <v>9</v>
      </c>
      <c r="AQ14" s="4" t="s">
        <v>108</v>
      </c>
      <c r="AR14" s="1" t="s">
        <v>498</v>
      </c>
      <c r="AS14" s="1" t="s">
        <v>87</v>
      </c>
      <c r="AT14" s="1"/>
      <c r="AU14" s="1" t="s">
        <v>88</v>
      </c>
      <c r="AV14" s="1">
        <v>0</v>
      </c>
      <c r="AW14" s="1" t="s">
        <v>88</v>
      </c>
      <c r="AX14" s="1">
        <v>0</v>
      </c>
      <c r="AY14" s="1"/>
      <c r="AZ14" s="1"/>
      <c r="BA14" s="1">
        <v>0</v>
      </c>
      <c r="BB14" s="1"/>
      <c r="BC14" s="1"/>
      <c r="BD14" s="1">
        <v>0</v>
      </c>
      <c r="BE14" s="1">
        <v>0</v>
      </c>
      <c r="BF14" s="1" t="s">
        <v>91</v>
      </c>
      <c r="BG14" s="1"/>
      <c r="BH14" s="1"/>
    </row>
    <row r="15" spans="1:60" x14ac:dyDescent="0.25">
      <c r="A15" s="1" t="s">
        <v>677</v>
      </c>
      <c r="B15" s="1" t="s">
        <v>678</v>
      </c>
      <c r="C15" s="1" t="s">
        <v>679</v>
      </c>
      <c r="D15" s="1" t="s">
        <v>168</v>
      </c>
      <c r="E15" s="1" t="s">
        <v>411</v>
      </c>
      <c r="F15" s="1"/>
      <c r="G15" s="1" t="s">
        <v>65</v>
      </c>
      <c r="H15" s="1" t="s">
        <v>680</v>
      </c>
      <c r="I15" s="1" t="s">
        <v>681</v>
      </c>
      <c r="J15" s="1"/>
      <c r="K15" s="1">
        <v>6</v>
      </c>
      <c r="L15" s="1" t="s">
        <v>413</v>
      </c>
      <c r="M15" s="1" t="s">
        <v>414</v>
      </c>
      <c r="N15" s="1" t="s">
        <v>415</v>
      </c>
      <c r="O15" s="1" t="s">
        <v>416</v>
      </c>
      <c r="P15" s="1" t="s">
        <v>417</v>
      </c>
      <c r="Q15" s="1" t="s">
        <v>682</v>
      </c>
      <c r="R15" s="1" t="s">
        <v>683</v>
      </c>
      <c r="S15" s="1">
        <v>4911</v>
      </c>
      <c r="T15" s="1">
        <v>221112</v>
      </c>
      <c r="U15" s="1" t="s">
        <v>684</v>
      </c>
      <c r="V15" s="1" t="s">
        <v>685</v>
      </c>
      <c r="W15" s="1" t="s">
        <v>686</v>
      </c>
      <c r="X15" s="3">
        <v>43216</v>
      </c>
      <c r="Y15" s="3">
        <v>43222</v>
      </c>
      <c r="Z15" s="1" t="s">
        <v>77</v>
      </c>
      <c r="AA15" s="1"/>
      <c r="AB15" s="1" t="s">
        <v>687</v>
      </c>
      <c r="AC15" s="1"/>
      <c r="AD15" s="1" t="s">
        <v>688</v>
      </c>
      <c r="AE15" s="1">
        <v>15.11</v>
      </c>
      <c r="AF15" s="1" t="s">
        <v>81</v>
      </c>
      <c r="AG15" s="1">
        <v>920</v>
      </c>
      <c r="AH15" s="1" t="s">
        <v>123</v>
      </c>
      <c r="AI15" s="1" t="s">
        <v>689</v>
      </c>
      <c r="AJ15" s="1" t="s">
        <v>94</v>
      </c>
      <c r="AK15" s="1" t="s">
        <v>84</v>
      </c>
      <c r="AL15" s="1" t="s">
        <v>95</v>
      </c>
      <c r="AM15" s="1" t="s">
        <v>96</v>
      </c>
      <c r="AN15" s="1" t="s">
        <v>99</v>
      </c>
      <c r="AO15" s="1" t="s">
        <v>209</v>
      </c>
      <c r="AP15" s="4">
        <v>9</v>
      </c>
      <c r="AQ15" s="4" t="s">
        <v>108</v>
      </c>
      <c r="AR15" s="1"/>
      <c r="AS15" s="1" t="s">
        <v>87</v>
      </c>
      <c r="AT15" s="1" t="s">
        <v>110</v>
      </c>
      <c r="AU15" s="1" t="s">
        <v>91</v>
      </c>
      <c r="AV15" s="1">
        <v>0</v>
      </c>
      <c r="AW15" s="1" t="s">
        <v>88</v>
      </c>
      <c r="AX15" s="1">
        <v>0</v>
      </c>
      <c r="AY15" s="1"/>
      <c r="AZ15" s="1"/>
      <c r="BA15" s="1">
        <v>0</v>
      </c>
      <c r="BB15" s="1"/>
      <c r="BC15" s="1"/>
      <c r="BD15" s="1">
        <v>0</v>
      </c>
      <c r="BE15" s="1">
        <v>0</v>
      </c>
      <c r="BF15" s="1" t="s">
        <v>91</v>
      </c>
      <c r="BG15" s="1"/>
      <c r="BH15" s="1" t="s">
        <v>650</v>
      </c>
    </row>
    <row r="16" spans="1:60" x14ac:dyDescent="0.25">
      <c r="A16" s="1" t="s">
        <v>615</v>
      </c>
      <c r="B16" s="1" t="s">
        <v>616</v>
      </c>
      <c r="C16" s="1" t="s">
        <v>617</v>
      </c>
      <c r="D16" s="1" t="s">
        <v>618</v>
      </c>
      <c r="E16" s="1" t="s">
        <v>411</v>
      </c>
      <c r="F16" s="1"/>
      <c r="G16" s="1" t="s">
        <v>65</v>
      </c>
      <c r="H16" s="1" t="s">
        <v>607</v>
      </c>
      <c r="I16" s="1" t="s">
        <v>608</v>
      </c>
      <c r="J16" s="1"/>
      <c r="K16" s="1">
        <v>6</v>
      </c>
      <c r="L16" s="1" t="s">
        <v>413</v>
      </c>
      <c r="M16" s="1" t="s">
        <v>414</v>
      </c>
      <c r="N16" s="1" t="s">
        <v>415</v>
      </c>
      <c r="O16" s="1" t="s">
        <v>416</v>
      </c>
      <c r="P16" s="1" t="s">
        <v>417</v>
      </c>
      <c r="Q16" s="1" t="s">
        <v>609</v>
      </c>
      <c r="R16" s="1" t="s">
        <v>619</v>
      </c>
      <c r="S16" s="1">
        <v>4911</v>
      </c>
      <c r="T16" s="1">
        <v>221112</v>
      </c>
      <c r="U16" s="1" t="s">
        <v>106</v>
      </c>
      <c r="V16" s="1" t="s">
        <v>620</v>
      </c>
      <c r="W16" s="1" t="s">
        <v>621</v>
      </c>
      <c r="X16" s="3">
        <v>42341</v>
      </c>
      <c r="Y16" s="3">
        <v>42557</v>
      </c>
      <c r="Z16" s="1" t="s">
        <v>77</v>
      </c>
      <c r="AA16" s="1"/>
      <c r="AB16" s="1" t="s">
        <v>622</v>
      </c>
      <c r="AC16" s="1"/>
      <c r="AD16" s="1" t="s">
        <v>572</v>
      </c>
      <c r="AE16" s="1">
        <v>15.11</v>
      </c>
      <c r="AF16" s="1" t="s">
        <v>81</v>
      </c>
      <c r="AG16" s="1">
        <v>183</v>
      </c>
      <c r="AH16" s="1" t="s">
        <v>123</v>
      </c>
      <c r="AI16" s="1" t="s">
        <v>573</v>
      </c>
      <c r="AJ16" s="1" t="s">
        <v>94</v>
      </c>
      <c r="AK16" s="1" t="s">
        <v>84</v>
      </c>
      <c r="AL16" s="1" t="s">
        <v>95</v>
      </c>
      <c r="AM16" s="1" t="s">
        <v>96</v>
      </c>
      <c r="AN16" s="1" t="s">
        <v>92</v>
      </c>
      <c r="AO16" s="1" t="s">
        <v>209</v>
      </c>
      <c r="AP16" s="4">
        <v>9</v>
      </c>
      <c r="AQ16" s="4" t="s">
        <v>126</v>
      </c>
      <c r="AR16" s="1" t="s">
        <v>574</v>
      </c>
      <c r="AS16" s="1" t="s">
        <v>87</v>
      </c>
      <c r="AT16" s="1" t="s">
        <v>110</v>
      </c>
      <c r="AU16" s="1" t="s">
        <v>91</v>
      </c>
      <c r="AV16" s="1">
        <v>0</v>
      </c>
      <c r="AW16" s="1" t="s">
        <v>88</v>
      </c>
      <c r="AX16" s="1">
        <v>0</v>
      </c>
      <c r="AY16" s="1"/>
      <c r="AZ16" s="1"/>
      <c r="BA16" s="1">
        <v>0</v>
      </c>
      <c r="BB16" s="1"/>
      <c r="BC16" s="1"/>
      <c r="BD16" s="1">
        <v>0</v>
      </c>
      <c r="BE16" s="1">
        <v>0</v>
      </c>
      <c r="BF16" s="1" t="s">
        <v>91</v>
      </c>
      <c r="BG16" s="1"/>
      <c r="BH16" s="1" t="s">
        <v>575</v>
      </c>
    </row>
    <row r="17" spans="1:60" x14ac:dyDescent="0.25">
      <c r="A17" s="1" t="s">
        <v>590</v>
      </c>
      <c r="B17" s="1" t="s">
        <v>591</v>
      </c>
      <c r="C17" s="1" t="s">
        <v>592</v>
      </c>
      <c r="D17" s="1" t="s">
        <v>593</v>
      </c>
      <c r="E17" s="1" t="s">
        <v>411</v>
      </c>
      <c r="F17" s="1"/>
      <c r="G17" s="1" t="s">
        <v>65</v>
      </c>
      <c r="H17" s="1" t="s">
        <v>594</v>
      </c>
      <c r="I17" s="1" t="s">
        <v>595</v>
      </c>
      <c r="J17" s="1"/>
      <c r="K17" s="1">
        <v>6</v>
      </c>
      <c r="L17" s="1" t="s">
        <v>413</v>
      </c>
      <c r="M17" s="1" t="s">
        <v>414</v>
      </c>
      <c r="N17" s="1" t="s">
        <v>415</v>
      </c>
      <c r="O17" s="1" t="s">
        <v>416</v>
      </c>
      <c r="P17" s="1" t="s">
        <v>417</v>
      </c>
      <c r="Q17" s="1" t="s">
        <v>596</v>
      </c>
      <c r="R17" s="1" t="s">
        <v>597</v>
      </c>
      <c r="S17" s="1">
        <v>4911</v>
      </c>
      <c r="T17" s="1">
        <v>221112</v>
      </c>
      <c r="U17" s="1" t="s">
        <v>106</v>
      </c>
      <c r="V17" s="1" t="s">
        <v>598</v>
      </c>
      <c r="W17" s="1" t="s">
        <v>599</v>
      </c>
      <c r="X17" s="3">
        <v>42282</v>
      </c>
      <c r="Y17" s="3">
        <v>42557</v>
      </c>
      <c r="Z17" s="1" t="s">
        <v>77</v>
      </c>
      <c r="AA17" s="1"/>
      <c r="AB17" s="1" t="s">
        <v>600</v>
      </c>
      <c r="AC17" s="1"/>
      <c r="AD17" s="1" t="s">
        <v>601</v>
      </c>
      <c r="AE17" s="1">
        <v>15.11</v>
      </c>
      <c r="AF17" s="1" t="s">
        <v>81</v>
      </c>
      <c r="AG17" s="1">
        <v>230</v>
      </c>
      <c r="AH17" s="1" t="s">
        <v>123</v>
      </c>
      <c r="AI17" s="1" t="s">
        <v>602</v>
      </c>
      <c r="AJ17" s="1" t="s">
        <v>94</v>
      </c>
      <c r="AK17" s="1" t="s">
        <v>84</v>
      </c>
      <c r="AL17" s="1" t="s">
        <v>95</v>
      </c>
      <c r="AM17" s="1" t="s">
        <v>96</v>
      </c>
      <c r="AN17" s="1" t="s">
        <v>99</v>
      </c>
      <c r="AO17" s="1" t="s">
        <v>209</v>
      </c>
      <c r="AP17" s="4">
        <v>9</v>
      </c>
      <c r="AQ17" s="4" t="s">
        <v>126</v>
      </c>
      <c r="AR17" s="1"/>
      <c r="AS17" s="1" t="s">
        <v>87</v>
      </c>
      <c r="AT17" s="1" t="s">
        <v>110</v>
      </c>
      <c r="AU17" s="1" t="s">
        <v>91</v>
      </c>
      <c r="AV17" s="1">
        <v>0</v>
      </c>
      <c r="AW17" s="1" t="s">
        <v>88</v>
      </c>
      <c r="AX17" s="1">
        <v>0</v>
      </c>
      <c r="AY17" s="1"/>
      <c r="AZ17" s="1"/>
      <c r="BA17" s="1">
        <v>0</v>
      </c>
      <c r="BB17" s="1"/>
      <c r="BC17" s="1"/>
      <c r="BD17" s="1">
        <v>0</v>
      </c>
      <c r="BE17" s="1">
        <v>0</v>
      </c>
      <c r="BF17" s="1" t="s">
        <v>91</v>
      </c>
      <c r="BG17" s="1"/>
      <c r="BH17" s="1"/>
    </row>
    <row r="18" spans="1:60" x14ac:dyDescent="0.25">
      <c r="A18" s="1" t="s">
        <v>690</v>
      </c>
      <c r="B18" s="1" t="s">
        <v>691</v>
      </c>
      <c r="C18" s="1" t="s">
        <v>692</v>
      </c>
      <c r="D18" s="1" t="s">
        <v>693</v>
      </c>
      <c r="E18" s="1" t="s">
        <v>694</v>
      </c>
      <c r="F18" s="1">
        <v>26170</v>
      </c>
      <c r="G18" s="1" t="s">
        <v>65</v>
      </c>
      <c r="H18" s="1" t="s">
        <v>695</v>
      </c>
      <c r="I18" s="1" t="s">
        <v>696</v>
      </c>
      <c r="J18" s="1" t="s">
        <v>697</v>
      </c>
      <c r="K18" s="1">
        <v>3</v>
      </c>
      <c r="L18" s="1" t="s">
        <v>698</v>
      </c>
      <c r="M18" s="1" t="s">
        <v>699</v>
      </c>
      <c r="N18" s="1" t="s">
        <v>700</v>
      </c>
      <c r="O18" s="1" t="s">
        <v>701</v>
      </c>
      <c r="P18" s="1" t="s">
        <v>702</v>
      </c>
      <c r="Q18" s="1" t="s">
        <v>703</v>
      </c>
      <c r="R18" s="1" t="s">
        <v>704</v>
      </c>
      <c r="S18" s="1">
        <v>4911</v>
      </c>
      <c r="T18" s="1">
        <v>221112</v>
      </c>
      <c r="U18" s="2">
        <v>110010000000</v>
      </c>
      <c r="V18" s="1" t="s">
        <v>705</v>
      </c>
      <c r="W18" s="1" t="s">
        <v>706</v>
      </c>
      <c r="X18" s="3">
        <v>42815</v>
      </c>
      <c r="Y18" s="3">
        <v>43221</v>
      </c>
      <c r="Z18" s="1" t="s">
        <v>142</v>
      </c>
      <c r="AA18" s="1" t="s">
        <v>707</v>
      </c>
      <c r="AB18" s="1" t="s">
        <v>708</v>
      </c>
      <c r="AC18" s="1" t="s">
        <v>709</v>
      </c>
      <c r="AD18" s="1" t="s">
        <v>710</v>
      </c>
      <c r="AE18" s="1">
        <v>15.11</v>
      </c>
      <c r="AF18" s="1" t="s">
        <v>205</v>
      </c>
      <c r="AG18" s="1">
        <v>1571</v>
      </c>
      <c r="AH18" s="1" t="s">
        <v>711</v>
      </c>
      <c r="AI18" s="1" t="s">
        <v>712</v>
      </c>
      <c r="AJ18" s="1" t="s">
        <v>94</v>
      </c>
      <c r="AK18" s="1" t="s">
        <v>84</v>
      </c>
      <c r="AL18" s="1" t="s">
        <v>95</v>
      </c>
      <c r="AM18" s="1" t="s">
        <v>96</v>
      </c>
      <c r="AN18" s="1" t="s">
        <v>92</v>
      </c>
      <c r="AO18" s="1" t="s">
        <v>309</v>
      </c>
      <c r="AP18" s="4">
        <v>9</v>
      </c>
      <c r="AQ18" s="4" t="s">
        <v>196</v>
      </c>
      <c r="AR18" s="1" t="s">
        <v>107</v>
      </c>
      <c r="AS18" s="1" t="s">
        <v>87</v>
      </c>
      <c r="AT18" s="1"/>
      <c r="AU18" s="1" t="s">
        <v>88</v>
      </c>
      <c r="AV18" s="1">
        <v>0</v>
      </c>
      <c r="AW18" s="1" t="s">
        <v>88</v>
      </c>
      <c r="AX18" s="1">
        <v>20</v>
      </c>
      <c r="AY18" s="1" t="s">
        <v>196</v>
      </c>
      <c r="AZ18" s="1" t="s">
        <v>193</v>
      </c>
      <c r="BA18" s="1">
        <v>9</v>
      </c>
      <c r="BB18" s="1" t="s">
        <v>196</v>
      </c>
      <c r="BC18" s="1" t="s">
        <v>107</v>
      </c>
      <c r="BD18" s="1">
        <v>0</v>
      </c>
      <c r="BE18" s="1">
        <v>0</v>
      </c>
      <c r="BF18" s="1" t="s">
        <v>91</v>
      </c>
      <c r="BG18" s="1"/>
      <c r="BH18" s="1"/>
    </row>
    <row r="19" spans="1:60" x14ac:dyDescent="0.25">
      <c r="A19" s="1" t="s">
        <v>623</v>
      </c>
      <c r="B19" s="1" t="s">
        <v>624</v>
      </c>
      <c r="C19" s="1" t="s">
        <v>625</v>
      </c>
      <c r="D19" s="1" t="s">
        <v>626</v>
      </c>
      <c r="E19" s="1" t="s">
        <v>411</v>
      </c>
      <c r="F19" s="1"/>
      <c r="G19" s="1" t="s">
        <v>65</v>
      </c>
      <c r="H19" s="1" t="s">
        <v>627</v>
      </c>
      <c r="I19" s="1" t="s">
        <v>628</v>
      </c>
      <c r="J19" s="1"/>
      <c r="K19" s="1">
        <v>6</v>
      </c>
      <c r="L19" s="1" t="s">
        <v>413</v>
      </c>
      <c r="M19" s="1" t="s">
        <v>414</v>
      </c>
      <c r="N19" s="1" t="s">
        <v>415</v>
      </c>
      <c r="O19" s="1" t="s">
        <v>416</v>
      </c>
      <c r="P19" s="1" t="s">
        <v>417</v>
      </c>
      <c r="Q19" s="1" t="s">
        <v>629</v>
      </c>
      <c r="R19" s="1" t="s">
        <v>630</v>
      </c>
      <c r="S19" s="1">
        <v>4911</v>
      </c>
      <c r="T19" s="1">
        <v>221112</v>
      </c>
      <c r="U19" s="2">
        <v>110065000000</v>
      </c>
      <c r="V19" s="1" t="s">
        <v>631</v>
      </c>
      <c r="W19" s="1" t="s">
        <v>632</v>
      </c>
      <c r="X19" s="3">
        <v>42419</v>
      </c>
      <c r="Y19" s="3">
        <v>42580</v>
      </c>
      <c r="Z19" s="1" t="s">
        <v>77</v>
      </c>
      <c r="AA19" s="1"/>
      <c r="AB19" s="1" t="s">
        <v>633</v>
      </c>
      <c r="AC19" s="1"/>
      <c r="AD19" s="1" t="s">
        <v>634</v>
      </c>
      <c r="AE19" s="1">
        <v>15.11</v>
      </c>
      <c r="AF19" s="1" t="s">
        <v>81</v>
      </c>
      <c r="AG19" s="1">
        <v>232</v>
      </c>
      <c r="AH19" s="1" t="s">
        <v>123</v>
      </c>
      <c r="AI19" s="1" t="s">
        <v>635</v>
      </c>
      <c r="AJ19" s="1" t="s">
        <v>94</v>
      </c>
      <c r="AK19" s="1" t="s">
        <v>84</v>
      </c>
      <c r="AL19" s="1" t="s">
        <v>95</v>
      </c>
      <c r="AM19" s="1" t="s">
        <v>96</v>
      </c>
      <c r="AN19" s="1" t="s">
        <v>92</v>
      </c>
      <c r="AO19" s="1" t="s">
        <v>209</v>
      </c>
      <c r="AP19" s="4">
        <v>9</v>
      </c>
      <c r="AQ19" s="4" t="s">
        <v>196</v>
      </c>
      <c r="AR19" s="1"/>
      <c r="AS19" s="1" t="s">
        <v>87</v>
      </c>
      <c r="AT19" s="1" t="s">
        <v>110</v>
      </c>
      <c r="AU19" s="1" t="s">
        <v>88</v>
      </c>
      <c r="AV19" s="1">
        <v>0</v>
      </c>
      <c r="AW19" s="1" t="s">
        <v>88</v>
      </c>
      <c r="AX19" s="1">
        <v>0</v>
      </c>
      <c r="AY19" s="1"/>
      <c r="AZ19" s="1"/>
      <c r="BA19" s="1">
        <v>0</v>
      </c>
      <c r="BB19" s="1"/>
      <c r="BC19" s="1"/>
      <c r="BD19" s="1">
        <v>0</v>
      </c>
      <c r="BE19" s="1">
        <v>0</v>
      </c>
      <c r="BF19" s="1" t="s">
        <v>91</v>
      </c>
      <c r="BG19" s="1"/>
      <c r="BH19" s="1" t="s">
        <v>636</v>
      </c>
    </row>
    <row r="20" spans="1:60" x14ac:dyDescent="0.25">
      <c r="A20" s="1" t="s">
        <v>466</v>
      </c>
      <c r="B20" s="1" t="s">
        <v>467</v>
      </c>
      <c r="C20" s="1" t="s">
        <v>455</v>
      </c>
      <c r="D20" s="1" t="s">
        <v>468</v>
      </c>
      <c r="E20" s="1" t="s">
        <v>411</v>
      </c>
      <c r="F20" s="1"/>
      <c r="G20" s="1" t="s">
        <v>65</v>
      </c>
      <c r="H20" s="1" t="s">
        <v>457</v>
      </c>
      <c r="I20" s="1" t="s">
        <v>458</v>
      </c>
      <c r="J20" s="1"/>
      <c r="K20" s="1">
        <v>6</v>
      </c>
      <c r="L20" s="1" t="s">
        <v>413</v>
      </c>
      <c r="M20" s="1" t="s">
        <v>414</v>
      </c>
      <c r="N20" s="1" t="s">
        <v>415</v>
      </c>
      <c r="O20" s="1" t="s">
        <v>416</v>
      </c>
      <c r="P20" s="1" t="s">
        <v>417</v>
      </c>
      <c r="Q20" s="1" t="s">
        <v>459</v>
      </c>
      <c r="R20" s="1" t="s">
        <v>469</v>
      </c>
      <c r="S20" s="1">
        <v>4911</v>
      </c>
      <c r="T20" s="1">
        <v>221112</v>
      </c>
      <c r="U20" s="2">
        <v>110016000000</v>
      </c>
      <c r="V20" s="1" t="s">
        <v>470</v>
      </c>
      <c r="W20" s="1" t="s">
        <v>471</v>
      </c>
      <c r="X20" s="3">
        <v>42082</v>
      </c>
      <c r="Y20" s="3">
        <v>42499</v>
      </c>
      <c r="Z20" s="1" t="s">
        <v>99</v>
      </c>
      <c r="AA20" s="1"/>
      <c r="AB20" s="1" t="s">
        <v>472</v>
      </c>
      <c r="AC20" s="1"/>
      <c r="AD20" s="1" t="s">
        <v>473</v>
      </c>
      <c r="AE20" s="1">
        <v>15.11</v>
      </c>
      <c r="AF20" s="1" t="s">
        <v>205</v>
      </c>
      <c r="AG20" s="1">
        <v>225</v>
      </c>
      <c r="AH20" s="1" t="s">
        <v>123</v>
      </c>
      <c r="AI20" s="1" t="s">
        <v>474</v>
      </c>
      <c r="AJ20" s="1" t="s">
        <v>94</v>
      </c>
      <c r="AK20" s="1" t="s">
        <v>84</v>
      </c>
      <c r="AL20" s="1" t="s">
        <v>95</v>
      </c>
      <c r="AM20" s="1" t="s">
        <v>96</v>
      </c>
      <c r="AN20" s="1" t="s">
        <v>92</v>
      </c>
      <c r="AO20" s="1" t="s">
        <v>309</v>
      </c>
      <c r="AP20" s="4">
        <v>9</v>
      </c>
      <c r="AQ20" s="4" t="s">
        <v>196</v>
      </c>
      <c r="AR20" s="1" t="s">
        <v>465</v>
      </c>
      <c r="AS20" s="1" t="s">
        <v>87</v>
      </c>
      <c r="AT20" s="1"/>
      <c r="AU20" s="1" t="s">
        <v>91</v>
      </c>
      <c r="AV20" s="1">
        <v>0</v>
      </c>
      <c r="AW20" s="1" t="s">
        <v>88</v>
      </c>
      <c r="AX20" s="1">
        <v>0</v>
      </c>
      <c r="AY20" s="1"/>
      <c r="AZ20" s="1"/>
      <c r="BA20" s="1">
        <v>0</v>
      </c>
      <c r="BB20" s="1"/>
      <c r="BC20" s="1"/>
      <c r="BD20" s="1">
        <v>0</v>
      </c>
      <c r="BE20" s="1">
        <v>0</v>
      </c>
      <c r="BF20" s="1" t="s">
        <v>91</v>
      </c>
      <c r="BG20" s="1"/>
      <c r="BH20" s="1"/>
    </row>
    <row r="21" spans="1:60" x14ac:dyDescent="0.25">
      <c r="A21" s="1" t="s">
        <v>453</v>
      </c>
      <c r="B21" s="1" t="s">
        <v>454</v>
      </c>
      <c r="C21" s="1" t="s">
        <v>455</v>
      </c>
      <c r="D21" s="1" t="s">
        <v>456</v>
      </c>
      <c r="E21" s="1" t="s">
        <v>411</v>
      </c>
      <c r="F21" s="1"/>
      <c r="G21" s="1" t="s">
        <v>65</v>
      </c>
      <c r="H21" s="1" t="s">
        <v>457</v>
      </c>
      <c r="I21" s="1" t="s">
        <v>458</v>
      </c>
      <c r="J21" s="1"/>
      <c r="K21" s="1">
        <v>6</v>
      </c>
      <c r="L21" s="1" t="s">
        <v>413</v>
      </c>
      <c r="M21" s="1" t="s">
        <v>414</v>
      </c>
      <c r="N21" s="1" t="s">
        <v>415</v>
      </c>
      <c r="O21" s="1" t="s">
        <v>416</v>
      </c>
      <c r="P21" s="1" t="s">
        <v>417</v>
      </c>
      <c r="Q21" s="1" t="s">
        <v>459</v>
      </c>
      <c r="R21" s="1" t="s">
        <v>460</v>
      </c>
      <c r="S21" s="1">
        <v>4911</v>
      </c>
      <c r="T21" s="1">
        <v>221112</v>
      </c>
      <c r="U21" s="2">
        <v>110035000000</v>
      </c>
      <c r="V21" s="1" t="s">
        <v>461</v>
      </c>
      <c r="W21" s="1" t="s">
        <v>462</v>
      </c>
      <c r="X21" s="3">
        <v>42082</v>
      </c>
      <c r="Y21" s="3">
        <v>42499</v>
      </c>
      <c r="Z21" s="1" t="s">
        <v>99</v>
      </c>
      <c r="AA21" s="1"/>
      <c r="AB21" s="1" t="s">
        <v>463</v>
      </c>
      <c r="AC21" s="1"/>
      <c r="AD21" s="1" t="s">
        <v>464</v>
      </c>
      <c r="AE21" s="1">
        <v>15.11</v>
      </c>
      <c r="AF21" s="1" t="s">
        <v>205</v>
      </c>
      <c r="AG21" s="1">
        <v>225</v>
      </c>
      <c r="AH21" s="1" t="s">
        <v>123</v>
      </c>
      <c r="AI21" s="1"/>
      <c r="AJ21" s="1" t="s">
        <v>94</v>
      </c>
      <c r="AK21" s="1" t="s">
        <v>84</v>
      </c>
      <c r="AL21" s="1" t="s">
        <v>95</v>
      </c>
      <c r="AM21" s="1" t="s">
        <v>96</v>
      </c>
      <c r="AN21" s="1" t="s">
        <v>92</v>
      </c>
      <c r="AO21" s="1" t="s">
        <v>309</v>
      </c>
      <c r="AP21" s="4">
        <v>9</v>
      </c>
      <c r="AQ21" s="4" t="s">
        <v>196</v>
      </c>
      <c r="AR21" s="1" t="s">
        <v>465</v>
      </c>
      <c r="AS21" s="1" t="s">
        <v>87</v>
      </c>
      <c r="AT21" s="1"/>
      <c r="AU21" s="1" t="s">
        <v>91</v>
      </c>
      <c r="AV21" s="1">
        <v>0</v>
      </c>
      <c r="AW21" s="1" t="s">
        <v>88</v>
      </c>
      <c r="AX21" s="1">
        <v>0</v>
      </c>
      <c r="AY21" s="1"/>
      <c r="AZ21" s="1"/>
      <c r="BA21" s="1">
        <v>0</v>
      </c>
      <c r="BB21" s="1"/>
      <c r="BC21" s="1"/>
      <c r="BD21" s="1">
        <v>0</v>
      </c>
      <c r="BE21" s="1">
        <v>0</v>
      </c>
      <c r="BF21" s="1" t="s">
        <v>91</v>
      </c>
      <c r="BG21" s="1"/>
      <c r="BH21" s="1"/>
    </row>
    <row r="22" spans="1:60" x14ac:dyDescent="0.25">
      <c r="A22" s="1" t="s">
        <v>165</v>
      </c>
      <c r="B22" s="1" t="s">
        <v>166</v>
      </c>
      <c r="C22" s="1" t="s">
        <v>167</v>
      </c>
      <c r="D22" s="1" t="s">
        <v>168</v>
      </c>
      <c r="E22" s="1" t="s">
        <v>169</v>
      </c>
      <c r="F22" s="1">
        <v>30565</v>
      </c>
      <c r="G22" s="1" t="s">
        <v>65</v>
      </c>
      <c r="H22" s="1" t="s">
        <v>170</v>
      </c>
      <c r="I22" s="1" t="s">
        <v>171</v>
      </c>
      <c r="J22" s="1" t="s">
        <v>172</v>
      </c>
      <c r="K22" s="1">
        <v>4</v>
      </c>
      <c r="L22" s="1" t="s">
        <v>173</v>
      </c>
      <c r="M22" s="1" t="s">
        <v>174</v>
      </c>
      <c r="N22" s="1" t="s">
        <v>175</v>
      </c>
      <c r="O22" s="1" t="s">
        <v>176</v>
      </c>
      <c r="P22" s="1" t="s">
        <v>177</v>
      </c>
      <c r="Q22" s="1"/>
      <c r="R22" s="1" t="s">
        <v>178</v>
      </c>
      <c r="S22" s="1">
        <v>4911</v>
      </c>
      <c r="T22" s="1">
        <v>221112</v>
      </c>
      <c r="U22" s="1" t="s">
        <v>106</v>
      </c>
      <c r="V22" s="1" t="s">
        <v>179</v>
      </c>
      <c r="W22" s="1" t="s">
        <v>180</v>
      </c>
      <c r="X22" s="3">
        <v>40430</v>
      </c>
      <c r="Y22" s="3">
        <v>40431</v>
      </c>
      <c r="Z22" s="1" t="s">
        <v>98</v>
      </c>
      <c r="AA22" s="1"/>
      <c r="AB22" s="1" t="s">
        <v>181</v>
      </c>
      <c r="AC22" s="1"/>
      <c r="AD22" s="1" t="s">
        <v>182</v>
      </c>
      <c r="AE22" s="1">
        <v>15.11</v>
      </c>
      <c r="AF22" s="1" t="s">
        <v>183</v>
      </c>
      <c r="AG22" s="1">
        <v>1530</v>
      </c>
      <c r="AH22" s="1" t="s">
        <v>123</v>
      </c>
      <c r="AI22" s="1" t="s">
        <v>184</v>
      </c>
      <c r="AJ22" s="1" t="s">
        <v>94</v>
      </c>
      <c r="AK22" s="1" t="s">
        <v>84</v>
      </c>
      <c r="AL22" s="1" t="s">
        <v>95</v>
      </c>
      <c r="AM22" s="1" t="s">
        <v>96</v>
      </c>
      <c r="AN22" s="1" t="s">
        <v>92</v>
      </c>
      <c r="AO22" s="1" t="s">
        <v>185</v>
      </c>
      <c r="AP22" s="4">
        <v>9</v>
      </c>
      <c r="AQ22" s="4" t="s">
        <v>186</v>
      </c>
      <c r="AR22" s="1" t="s">
        <v>187</v>
      </c>
      <c r="AS22" s="1" t="s">
        <v>87</v>
      </c>
      <c r="AT22" s="1" t="s">
        <v>188</v>
      </c>
      <c r="AU22" s="1" t="s">
        <v>88</v>
      </c>
      <c r="AV22" s="1">
        <v>0</v>
      </c>
      <c r="AW22" s="1" t="s">
        <v>91</v>
      </c>
      <c r="AX22" s="1">
        <v>30</v>
      </c>
      <c r="AY22" s="1" t="s">
        <v>186</v>
      </c>
      <c r="AZ22" s="1" t="s">
        <v>189</v>
      </c>
      <c r="BA22" s="1">
        <v>0</v>
      </c>
      <c r="BB22" s="1"/>
      <c r="BC22" s="1"/>
      <c r="BD22" s="1">
        <v>0</v>
      </c>
      <c r="BE22" s="1">
        <v>0</v>
      </c>
      <c r="BF22" s="1" t="s">
        <v>91</v>
      </c>
      <c r="BG22" s="1"/>
      <c r="BH22" s="1"/>
    </row>
    <row r="23" spans="1:60" x14ac:dyDescent="0.25">
      <c r="A23" s="1" t="s">
        <v>543</v>
      </c>
      <c r="B23" s="1" t="s">
        <v>516</v>
      </c>
      <c r="C23" s="1" t="s">
        <v>517</v>
      </c>
      <c r="D23" s="1" t="s">
        <v>518</v>
      </c>
      <c r="E23" s="1" t="s">
        <v>411</v>
      </c>
      <c r="F23" s="1"/>
      <c r="G23" s="1" t="s">
        <v>65</v>
      </c>
      <c r="H23" s="1" t="s">
        <v>519</v>
      </c>
      <c r="I23" s="1" t="s">
        <v>544</v>
      </c>
      <c r="J23" s="1"/>
      <c r="K23" s="1">
        <v>6</v>
      </c>
      <c r="L23" s="1" t="s">
        <v>413</v>
      </c>
      <c r="M23" s="1" t="s">
        <v>414</v>
      </c>
      <c r="N23" s="1" t="s">
        <v>415</v>
      </c>
      <c r="O23" s="1" t="s">
        <v>416</v>
      </c>
      <c r="P23" s="1" t="s">
        <v>417</v>
      </c>
      <c r="Q23" s="1" t="s">
        <v>545</v>
      </c>
      <c r="R23" s="1" t="s">
        <v>546</v>
      </c>
      <c r="S23" s="1">
        <v>4911</v>
      </c>
      <c r="T23" s="1">
        <v>221112</v>
      </c>
      <c r="U23" s="2">
        <v>110013000000</v>
      </c>
      <c r="V23" s="1" t="s">
        <v>524</v>
      </c>
      <c r="W23" s="1" t="s">
        <v>523</v>
      </c>
      <c r="X23" s="3">
        <v>42083</v>
      </c>
      <c r="Y23" s="3">
        <v>42499</v>
      </c>
      <c r="Z23" s="1" t="s">
        <v>77</v>
      </c>
      <c r="AA23" s="1"/>
      <c r="AB23" s="1" t="s">
        <v>547</v>
      </c>
      <c r="AC23" s="1"/>
      <c r="AD23" s="1" t="s">
        <v>473</v>
      </c>
      <c r="AE23" s="1">
        <v>15.11</v>
      </c>
      <c r="AF23" s="1" t="s">
        <v>81</v>
      </c>
      <c r="AG23" s="1">
        <v>180</v>
      </c>
      <c r="AH23" s="1" t="s">
        <v>123</v>
      </c>
      <c r="AI23" s="1"/>
      <c r="AJ23" s="1" t="s">
        <v>94</v>
      </c>
      <c r="AK23" s="1" t="s">
        <v>84</v>
      </c>
      <c r="AL23" s="1" t="s">
        <v>95</v>
      </c>
      <c r="AM23" s="1" t="s">
        <v>96</v>
      </c>
      <c r="AN23" s="1" t="s">
        <v>92</v>
      </c>
      <c r="AO23" s="1" t="s">
        <v>150</v>
      </c>
      <c r="AP23" s="4">
        <v>9</v>
      </c>
      <c r="AQ23" s="4" t="s">
        <v>108</v>
      </c>
      <c r="AR23" s="1" t="s">
        <v>548</v>
      </c>
      <c r="AS23" s="1" t="s">
        <v>87</v>
      </c>
      <c r="AT23" s="1"/>
      <c r="AU23" s="1" t="s">
        <v>91</v>
      </c>
      <c r="AV23" s="1">
        <v>0</v>
      </c>
      <c r="AW23" s="1" t="s">
        <v>88</v>
      </c>
      <c r="AX23" s="1">
        <v>0</v>
      </c>
      <c r="AY23" s="1"/>
      <c r="AZ23" s="1"/>
      <c r="BA23" s="1">
        <v>0</v>
      </c>
      <c r="BB23" s="1"/>
      <c r="BC23" s="1"/>
      <c r="BD23" s="1">
        <v>0</v>
      </c>
      <c r="BE23" s="1">
        <v>0</v>
      </c>
      <c r="BF23" s="1" t="s">
        <v>91</v>
      </c>
      <c r="BG23" s="1"/>
      <c r="BH23" s="1"/>
    </row>
    <row r="24" spans="1:60" x14ac:dyDescent="0.25">
      <c r="A24" s="1" t="s">
        <v>475</v>
      </c>
      <c r="B24" s="1" t="s">
        <v>476</v>
      </c>
      <c r="C24" s="1" t="s">
        <v>477</v>
      </c>
      <c r="D24" s="1" t="s">
        <v>478</v>
      </c>
      <c r="E24" s="1" t="s">
        <v>411</v>
      </c>
      <c r="F24" s="1"/>
      <c r="G24" s="1" t="s">
        <v>65</v>
      </c>
      <c r="H24" s="1" t="s">
        <v>479</v>
      </c>
      <c r="I24" s="1" t="s">
        <v>480</v>
      </c>
      <c r="J24" s="1"/>
      <c r="K24" s="1">
        <v>6</v>
      </c>
      <c r="L24" s="1" t="s">
        <v>413</v>
      </c>
      <c r="M24" s="1" t="s">
        <v>414</v>
      </c>
      <c r="N24" s="1" t="s">
        <v>415</v>
      </c>
      <c r="O24" s="1" t="s">
        <v>416</v>
      </c>
      <c r="P24" s="1" t="s">
        <v>417</v>
      </c>
      <c r="Q24" s="1" t="s">
        <v>481</v>
      </c>
      <c r="R24" s="1" t="s">
        <v>482</v>
      </c>
      <c r="S24" s="1">
        <v>4911</v>
      </c>
      <c r="T24" s="1">
        <v>221112</v>
      </c>
      <c r="U24" s="2">
        <v>110002000000</v>
      </c>
      <c r="V24" s="1" t="s">
        <v>483</v>
      </c>
      <c r="W24" s="1" t="s">
        <v>484</v>
      </c>
      <c r="X24" s="3">
        <v>42082</v>
      </c>
      <c r="Y24" s="3">
        <v>42499</v>
      </c>
      <c r="Z24" s="1" t="s">
        <v>99</v>
      </c>
      <c r="AA24" s="1"/>
      <c r="AB24" s="1" t="s">
        <v>485</v>
      </c>
      <c r="AC24" s="1"/>
      <c r="AD24" s="1" t="s">
        <v>486</v>
      </c>
      <c r="AE24" s="1">
        <v>15.11</v>
      </c>
      <c r="AF24" s="1" t="s">
        <v>81</v>
      </c>
      <c r="AG24" s="1">
        <v>65</v>
      </c>
      <c r="AH24" s="1" t="s">
        <v>123</v>
      </c>
      <c r="AI24" s="1" t="s">
        <v>487</v>
      </c>
      <c r="AJ24" s="1" t="s">
        <v>94</v>
      </c>
      <c r="AK24" s="1" t="s">
        <v>84</v>
      </c>
      <c r="AL24" s="1" t="s">
        <v>95</v>
      </c>
      <c r="AM24" s="1" t="s">
        <v>96</v>
      </c>
      <c r="AN24" s="1" t="s">
        <v>92</v>
      </c>
      <c r="AO24" s="1" t="s">
        <v>209</v>
      </c>
      <c r="AP24" s="4">
        <v>25</v>
      </c>
      <c r="AQ24" s="4" t="s">
        <v>108</v>
      </c>
      <c r="AR24" s="1" t="s">
        <v>488</v>
      </c>
      <c r="AS24" s="1" t="s">
        <v>87</v>
      </c>
      <c r="AT24" s="1"/>
      <c r="AU24" s="1" t="s">
        <v>91</v>
      </c>
      <c r="AV24" s="1">
        <v>0</v>
      </c>
      <c r="AW24" s="1" t="s">
        <v>88</v>
      </c>
      <c r="AX24" s="1">
        <v>0</v>
      </c>
      <c r="AY24" s="1"/>
      <c r="AZ24" s="1"/>
      <c r="BA24" s="1">
        <v>0</v>
      </c>
      <c r="BB24" s="1"/>
      <c r="BC24" s="1"/>
      <c r="BD24" s="1">
        <v>0</v>
      </c>
      <c r="BE24" s="1">
        <v>0</v>
      </c>
      <c r="BF24" s="1" t="s">
        <v>91</v>
      </c>
      <c r="BG24" s="1"/>
      <c r="BH24" s="1" t="s">
        <v>489</v>
      </c>
    </row>
    <row r="25" spans="1:60" x14ac:dyDescent="0.25">
      <c r="A25" s="1" t="s">
        <v>651</v>
      </c>
      <c r="B25" s="1" t="s">
        <v>652</v>
      </c>
      <c r="C25" s="1" t="s">
        <v>653</v>
      </c>
      <c r="D25" s="1" t="s">
        <v>654</v>
      </c>
      <c r="E25" s="1" t="s">
        <v>411</v>
      </c>
      <c r="F25" s="1"/>
      <c r="G25" s="1" t="s">
        <v>65</v>
      </c>
      <c r="H25" s="1" t="s">
        <v>655</v>
      </c>
      <c r="I25" s="1" t="s">
        <v>656</v>
      </c>
      <c r="J25" s="1"/>
      <c r="K25" s="1">
        <v>6</v>
      </c>
      <c r="L25" s="1" t="s">
        <v>413</v>
      </c>
      <c r="M25" s="1" t="s">
        <v>414</v>
      </c>
      <c r="N25" s="1" t="s">
        <v>415</v>
      </c>
      <c r="O25" s="1" t="s">
        <v>416</v>
      </c>
      <c r="P25" s="1" t="s">
        <v>417</v>
      </c>
      <c r="Q25" s="1" t="s">
        <v>657</v>
      </c>
      <c r="R25" s="1" t="s">
        <v>658</v>
      </c>
      <c r="S25" s="1">
        <v>4925</v>
      </c>
      <c r="T25" s="1">
        <v>221210</v>
      </c>
      <c r="U25" s="1" t="s">
        <v>194</v>
      </c>
      <c r="V25" s="1" t="s">
        <v>659</v>
      </c>
      <c r="W25" s="1" t="s">
        <v>660</v>
      </c>
      <c r="X25" s="3">
        <v>42773</v>
      </c>
      <c r="Y25" s="3">
        <v>43208</v>
      </c>
      <c r="Z25" s="1" t="s">
        <v>99</v>
      </c>
      <c r="AA25" s="1"/>
      <c r="AB25" s="1" t="s">
        <v>661</v>
      </c>
      <c r="AC25" s="1"/>
      <c r="AD25" s="1" t="s">
        <v>436</v>
      </c>
      <c r="AE25" s="1">
        <v>15.11</v>
      </c>
      <c r="AF25" s="1" t="s">
        <v>107</v>
      </c>
      <c r="AG25" s="1">
        <v>40000</v>
      </c>
      <c r="AH25" s="1" t="s">
        <v>192</v>
      </c>
      <c r="AI25" s="1" t="s">
        <v>662</v>
      </c>
      <c r="AJ25" s="1" t="s">
        <v>94</v>
      </c>
      <c r="AK25" s="1" t="s">
        <v>84</v>
      </c>
      <c r="AL25" s="1" t="s">
        <v>95</v>
      </c>
      <c r="AM25" s="1" t="s">
        <v>96</v>
      </c>
      <c r="AN25" s="1" t="s">
        <v>92</v>
      </c>
      <c r="AO25" s="1" t="s">
        <v>209</v>
      </c>
      <c r="AP25" s="4">
        <v>29</v>
      </c>
      <c r="AQ25" s="4" t="s">
        <v>195</v>
      </c>
      <c r="AR25" s="1" t="s">
        <v>663</v>
      </c>
      <c r="AS25" s="1" t="s">
        <v>87</v>
      </c>
      <c r="AT25" s="1"/>
      <c r="AU25" s="1" t="s">
        <v>91</v>
      </c>
      <c r="AV25" s="1">
        <v>0</v>
      </c>
      <c r="AW25" s="1" t="s">
        <v>88</v>
      </c>
      <c r="AX25" s="1">
        <v>0</v>
      </c>
      <c r="AY25" s="1"/>
      <c r="AZ25" s="1"/>
      <c r="BA25" s="1">
        <v>0</v>
      </c>
      <c r="BB25" s="1"/>
      <c r="BC25" s="1"/>
      <c r="BD25" s="1">
        <v>0</v>
      </c>
      <c r="BE25" s="1">
        <v>0</v>
      </c>
      <c r="BF25" s="1" t="s">
        <v>91</v>
      </c>
      <c r="BG25" s="1"/>
      <c r="BH25" s="1"/>
    </row>
    <row r="26" spans="1:60" x14ac:dyDescent="0.25">
      <c r="A26" s="1" t="s">
        <v>425</v>
      </c>
      <c r="B26" s="1" t="s">
        <v>426</v>
      </c>
      <c r="C26" s="1" t="s">
        <v>427</v>
      </c>
      <c r="D26" s="1" t="s">
        <v>428</v>
      </c>
      <c r="E26" s="1" t="s">
        <v>411</v>
      </c>
      <c r="F26" s="1"/>
      <c r="G26" s="1" t="s">
        <v>65</v>
      </c>
      <c r="H26" s="1" t="s">
        <v>429</v>
      </c>
      <c r="I26" s="1" t="s">
        <v>430</v>
      </c>
      <c r="J26" s="1"/>
      <c r="K26" s="1">
        <v>6</v>
      </c>
      <c r="L26" s="1" t="s">
        <v>413</v>
      </c>
      <c r="M26" s="1" t="s">
        <v>414</v>
      </c>
      <c r="N26" s="1" t="s">
        <v>415</v>
      </c>
      <c r="O26" s="1" t="s">
        <v>416</v>
      </c>
      <c r="P26" s="1" t="s">
        <v>417</v>
      </c>
      <c r="Q26" s="1" t="s">
        <v>431</v>
      </c>
      <c r="R26" s="1" t="s">
        <v>432</v>
      </c>
      <c r="S26" s="1">
        <v>4925</v>
      </c>
      <c r="T26" s="1">
        <v>221210</v>
      </c>
      <c r="U26" s="2">
        <v>110057000000</v>
      </c>
      <c r="V26" s="1" t="s">
        <v>433</v>
      </c>
      <c r="W26" s="1" t="s">
        <v>434</v>
      </c>
      <c r="X26" s="3">
        <v>42076</v>
      </c>
      <c r="Y26" s="3">
        <v>42495</v>
      </c>
      <c r="Z26" s="1" t="s">
        <v>77</v>
      </c>
      <c r="AA26" s="1"/>
      <c r="AB26" s="1" t="s">
        <v>435</v>
      </c>
      <c r="AC26" s="1"/>
      <c r="AD26" s="1" t="s">
        <v>436</v>
      </c>
      <c r="AE26" s="1">
        <v>15.11</v>
      </c>
      <c r="AF26" s="1" t="s">
        <v>81</v>
      </c>
      <c r="AG26" s="1">
        <v>40000</v>
      </c>
      <c r="AH26" s="1" t="s">
        <v>206</v>
      </c>
      <c r="AI26" s="1" t="s">
        <v>437</v>
      </c>
      <c r="AJ26" s="1" t="s">
        <v>94</v>
      </c>
      <c r="AK26" s="1" t="s">
        <v>84</v>
      </c>
      <c r="AL26" s="1" t="s">
        <v>95</v>
      </c>
      <c r="AM26" s="1" t="s">
        <v>96</v>
      </c>
      <c r="AN26" s="1" t="s">
        <v>92</v>
      </c>
      <c r="AO26" s="1" t="s">
        <v>209</v>
      </c>
      <c r="AP26" s="4">
        <v>29</v>
      </c>
      <c r="AQ26" s="4" t="s">
        <v>108</v>
      </c>
      <c r="AR26" s="1" t="s">
        <v>438</v>
      </c>
      <c r="AS26" s="1" t="s">
        <v>87</v>
      </c>
      <c r="AT26" s="1"/>
      <c r="AU26" s="1" t="s">
        <v>88</v>
      </c>
      <c r="AV26" s="1">
        <v>0</v>
      </c>
      <c r="AW26" s="1" t="s">
        <v>88</v>
      </c>
      <c r="AX26" s="1">
        <v>0</v>
      </c>
      <c r="AY26" s="1"/>
      <c r="AZ26" s="1"/>
      <c r="BA26" s="1">
        <v>0</v>
      </c>
      <c r="BB26" s="1"/>
      <c r="BC26" s="1"/>
      <c r="BD26" s="1">
        <v>0</v>
      </c>
      <c r="BE26" s="1">
        <v>0</v>
      </c>
      <c r="BF26" s="1" t="s">
        <v>91</v>
      </c>
      <c r="BG26" s="1"/>
      <c r="BH26" s="1"/>
    </row>
    <row r="27" spans="1:60" x14ac:dyDescent="0.25">
      <c r="A27" s="1" t="s">
        <v>210</v>
      </c>
      <c r="B27" s="1" t="s">
        <v>211</v>
      </c>
      <c r="C27" s="1" t="s">
        <v>212</v>
      </c>
      <c r="D27" s="1" t="s">
        <v>204</v>
      </c>
      <c r="E27" s="1" t="s">
        <v>198</v>
      </c>
      <c r="F27" s="1">
        <v>70645</v>
      </c>
      <c r="G27" s="1" t="s">
        <v>65</v>
      </c>
      <c r="H27" s="1" t="s">
        <v>213</v>
      </c>
      <c r="I27" s="1" t="s">
        <v>214</v>
      </c>
      <c r="J27" s="1" t="s">
        <v>215</v>
      </c>
      <c r="K27" s="1">
        <v>6</v>
      </c>
      <c r="L27" s="1" t="s">
        <v>199</v>
      </c>
      <c r="M27" s="1" t="s">
        <v>200</v>
      </c>
      <c r="N27" s="1" t="s">
        <v>201</v>
      </c>
      <c r="O27" s="1" t="s">
        <v>202</v>
      </c>
      <c r="P27" s="1" t="s">
        <v>203</v>
      </c>
      <c r="Q27" s="1" t="s">
        <v>216</v>
      </c>
      <c r="R27" s="1" t="s">
        <v>217</v>
      </c>
      <c r="S27" s="1">
        <v>4922</v>
      </c>
      <c r="T27" s="1">
        <v>221210</v>
      </c>
      <c r="U27" s="2">
        <v>110030000000</v>
      </c>
      <c r="V27" s="1" t="s">
        <v>218</v>
      </c>
      <c r="W27" s="1" t="s">
        <v>219</v>
      </c>
      <c r="X27" s="3">
        <v>42808</v>
      </c>
      <c r="Y27" s="3">
        <v>42853</v>
      </c>
      <c r="Z27" s="1" t="s">
        <v>99</v>
      </c>
      <c r="AA27" s="1"/>
      <c r="AB27" s="1" t="s">
        <v>220</v>
      </c>
      <c r="AC27" s="1" t="s">
        <v>221</v>
      </c>
      <c r="AD27" s="1" t="s">
        <v>222</v>
      </c>
      <c r="AE27" s="1">
        <v>15.11</v>
      </c>
      <c r="AF27" s="1" t="s">
        <v>81</v>
      </c>
      <c r="AG27" s="1">
        <v>1069</v>
      </c>
      <c r="AH27" s="1" t="s">
        <v>207</v>
      </c>
      <c r="AI27" s="1"/>
      <c r="AJ27" s="1" t="s">
        <v>94</v>
      </c>
      <c r="AK27" s="1" t="s">
        <v>84</v>
      </c>
      <c r="AL27" s="1" t="s">
        <v>95</v>
      </c>
      <c r="AM27" s="1" t="s">
        <v>96</v>
      </c>
      <c r="AN27" s="1" t="s">
        <v>92</v>
      </c>
      <c r="AO27" s="1" t="s">
        <v>208</v>
      </c>
      <c r="AP27" s="4">
        <v>15</v>
      </c>
      <c r="AQ27" s="4" t="s">
        <v>108</v>
      </c>
      <c r="AR27" s="1" t="s">
        <v>223</v>
      </c>
      <c r="AS27" s="1" t="s">
        <v>87</v>
      </c>
      <c r="AT27" s="1"/>
      <c r="AU27" s="1" t="s">
        <v>88</v>
      </c>
      <c r="AV27" s="1">
        <v>0</v>
      </c>
      <c r="AW27" s="1" t="s">
        <v>88</v>
      </c>
      <c r="AX27" s="1">
        <v>0</v>
      </c>
      <c r="AY27" s="1"/>
      <c r="AZ27" s="1"/>
      <c r="BA27" s="1">
        <v>0</v>
      </c>
      <c r="BB27" s="1"/>
      <c r="BC27" s="1"/>
      <c r="BD27" s="1">
        <v>0</v>
      </c>
      <c r="BE27" s="1">
        <v>0</v>
      </c>
      <c r="BF27" s="1" t="s">
        <v>91</v>
      </c>
      <c r="BG27" s="1"/>
      <c r="BH27" s="1"/>
    </row>
    <row r="28" spans="1:60" x14ac:dyDescent="0.25">
      <c r="A28" s="1" t="s">
        <v>576</v>
      </c>
      <c r="B28" s="1" t="s">
        <v>577</v>
      </c>
      <c r="C28" s="1" t="s">
        <v>578</v>
      </c>
      <c r="D28" s="1" t="s">
        <v>579</v>
      </c>
      <c r="E28" s="1" t="s">
        <v>411</v>
      </c>
      <c r="F28" s="1"/>
      <c r="G28" s="1" t="s">
        <v>65</v>
      </c>
      <c r="H28" s="1" t="s">
        <v>580</v>
      </c>
      <c r="I28" s="1" t="s">
        <v>581</v>
      </c>
      <c r="J28" s="1"/>
      <c r="K28" s="1">
        <v>6</v>
      </c>
      <c r="L28" s="1" t="s">
        <v>413</v>
      </c>
      <c r="M28" s="1" t="s">
        <v>414</v>
      </c>
      <c r="N28" s="1" t="s">
        <v>415</v>
      </c>
      <c r="O28" s="1" t="s">
        <v>416</v>
      </c>
      <c r="P28" s="1" t="s">
        <v>417</v>
      </c>
      <c r="Q28" s="1" t="s">
        <v>582</v>
      </c>
      <c r="R28" s="1" t="s">
        <v>583</v>
      </c>
      <c r="S28" s="1">
        <v>4911</v>
      </c>
      <c r="T28" s="1">
        <v>221112</v>
      </c>
      <c r="U28" s="2">
        <v>110044000000</v>
      </c>
      <c r="V28" s="1" t="s">
        <v>584</v>
      </c>
      <c r="W28" s="1" t="s">
        <v>585</v>
      </c>
      <c r="X28" s="3">
        <v>42263</v>
      </c>
      <c r="Y28" s="3">
        <v>42557</v>
      </c>
      <c r="Z28" s="1" t="s">
        <v>99</v>
      </c>
      <c r="AA28" s="1"/>
      <c r="AB28" s="1" t="s">
        <v>586</v>
      </c>
      <c r="AC28" s="1"/>
      <c r="AD28" s="1" t="s">
        <v>587</v>
      </c>
      <c r="AE28" s="1">
        <v>15.11</v>
      </c>
      <c r="AF28" s="1" t="s">
        <v>81</v>
      </c>
      <c r="AG28" s="1">
        <v>232</v>
      </c>
      <c r="AH28" s="1" t="s">
        <v>123</v>
      </c>
      <c r="AI28" s="1" t="s">
        <v>588</v>
      </c>
      <c r="AJ28" s="1" t="s">
        <v>94</v>
      </c>
      <c r="AK28" s="1" t="s">
        <v>84</v>
      </c>
      <c r="AL28" s="1" t="s">
        <v>95</v>
      </c>
      <c r="AM28" s="1" t="s">
        <v>96</v>
      </c>
      <c r="AN28" s="1" t="s">
        <v>99</v>
      </c>
      <c r="AO28" s="1" t="s">
        <v>738</v>
      </c>
      <c r="AP28" s="4">
        <v>9</v>
      </c>
      <c r="AQ28" s="4" t="s">
        <v>126</v>
      </c>
      <c r="AR28" s="1"/>
      <c r="AS28" s="1" t="s">
        <v>87</v>
      </c>
      <c r="AT28" s="1"/>
      <c r="AU28" s="1" t="s">
        <v>91</v>
      </c>
      <c r="AV28" s="1">
        <v>0</v>
      </c>
      <c r="AW28" s="1" t="s">
        <v>88</v>
      </c>
      <c r="AX28" s="1">
        <v>0</v>
      </c>
      <c r="AY28" s="1"/>
      <c r="AZ28" s="1"/>
      <c r="BA28" s="1">
        <v>0</v>
      </c>
      <c r="BB28" s="1"/>
      <c r="BC28" s="1"/>
      <c r="BD28" s="1">
        <v>0</v>
      </c>
      <c r="BE28" s="1">
        <v>0</v>
      </c>
      <c r="BF28" s="1" t="s">
        <v>91</v>
      </c>
      <c r="BG28" s="1"/>
      <c r="BH28" s="1" t="s">
        <v>589</v>
      </c>
    </row>
    <row r="29" spans="1:60" x14ac:dyDescent="0.25">
      <c r="A29" s="1" t="s">
        <v>439</v>
      </c>
      <c r="B29" s="1" t="s">
        <v>440</v>
      </c>
      <c r="C29" s="1" t="s">
        <v>441</v>
      </c>
      <c r="D29" s="1" t="s">
        <v>442</v>
      </c>
      <c r="E29" s="1" t="s">
        <v>411</v>
      </c>
      <c r="F29" s="1"/>
      <c r="G29" s="1" t="s">
        <v>65</v>
      </c>
      <c r="H29" s="1" t="s">
        <v>443</v>
      </c>
      <c r="I29" s="1" t="s">
        <v>444</v>
      </c>
      <c r="J29" s="1"/>
      <c r="K29" s="1">
        <v>6</v>
      </c>
      <c r="L29" s="1" t="s">
        <v>413</v>
      </c>
      <c r="M29" s="1" t="s">
        <v>414</v>
      </c>
      <c r="N29" s="1" t="s">
        <v>415</v>
      </c>
      <c r="O29" s="1" t="s">
        <v>416</v>
      </c>
      <c r="P29" s="1" t="s">
        <v>417</v>
      </c>
      <c r="Q29" s="1" t="s">
        <v>445</v>
      </c>
      <c r="R29" s="1" t="s">
        <v>446</v>
      </c>
      <c r="S29" s="1">
        <v>4911</v>
      </c>
      <c r="T29" s="1">
        <v>221112</v>
      </c>
      <c r="U29" s="2">
        <v>110043000000</v>
      </c>
      <c r="V29" s="1" t="s">
        <v>447</v>
      </c>
      <c r="W29" s="1" t="s">
        <v>141</v>
      </c>
      <c r="X29" s="3">
        <v>42081</v>
      </c>
      <c r="Y29" s="3">
        <v>42499</v>
      </c>
      <c r="Z29" s="1" t="s">
        <v>99</v>
      </c>
      <c r="AA29" s="1"/>
      <c r="AB29" s="1" t="s">
        <v>448</v>
      </c>
      <c r="AC29" s="1"/>
      <c r="AD29" s="1" t="s">
        <v>449</v>
      </c>
      <c r="AE29" s="1">
        <v>15.11</v>
      </c>
      <c r="AF29" s="1" t="s">
        <v>205</v>
      </c>
      <c r="AG29" s="1">
        <v>202</v>
      </c>
      <c r="AH29" s="1" t="s">
        <v>123</v>
      </c>
      <c r="AI29" s="1" t="s">
        <v>450</v>
      </c>
      <c r="AJ29" s="1" t="s">
        <v>94</v>
      </c>
      <c r="AK29" s="1" t="s">
        <v>84</v>
      </c>
      <c r="AL29" s="1" t="s">
        <v>95</v>
      </c>
      <c r="AM29" s="1" t="s">
        <v>96</v>
      </c>
      <c r="AN29" s="1" t="s">
        <v>92</v>
      </c>
      <c r="AO29" s="1" t="s">
        <v>451</v>
      </c>
      <c r="AP29" s="4">
        <v>9</v>
      </c>
      <c r="AQ29" s="4" t="s">
        <v>108</v>
      </c>
      <c r="AR29" s="1" t="s">
        <v>452</v>
      </c>
      <c r="AS29" s="1" t="s">
        <v>87</v>
      </c>
      <c r="AT29" s="1"/>
      <c r="AU29" s="1" t="s">
        <v>91</v>
      </c>
      <c r="AV29" s="1">
        <v>0</v>
      </c>
      <c r="AW29" s="1" t="s">
        <v>88</v>
      </c>
      <c r="AX29" s="1">
        <v>0</v>
      </c>
      <c r="AY29" s="1"/>
      <c r="AZ29" s="1"/>
      <c r="BA29" s="1">
        <v>0</v>
      </c>
      <c r="BB29" s="1"/>
      <c r="BC29" s="1"/>
      <c r="BD29" s="1">
        <v>0</v>
      </c>
      <c r="BE29" s="1">
        <v>0</v>
      </c>
      <c r="BF29" s="1" t="s">
        <v>91</v>
      </c>
      <c r="BG29" s="1"/>
      <c r="BH29" s="1"/>
    </row>
    <row r="30" spans="1:60" x14ac:dyDescent="0.25">
      <c r="A30" s="1" t="s">
        <v>664</v>
      </c>
      <c r="B30" s="1" t="s">
        <v>665</v>
      </c>
      <c r="C30" s="1" t="s">
        <v>666</v>
      </c>
      <c r="D30" s="1"/>
      <c r="E30" s="1" t="s">
        <v>411</v>
      </c>
      <c r="F30" s="1"/>
      <c r="G30" s="1" t="s">
        <v>65</v>
      </c>
      <c r="H30" s="1" t="s">
        <v>667</v>
      </c>
      <c r="I30" s="1" t="s">
        <v>668</v>
      </c>
      <c r="J30" s="1"/>
      <c r="K30" s="1">
        <v>6</v>
      </c>
      <c r="L30" s="1" t="s">
        <v>413</v>
      </c>
      <c r="M30" s="1" t="s">
        <v>414</v>
      </c>
      <c r="N30" s="1" t="s">
        <v>415</v>
      </c>
      <c r="O30" s="1" t="s">
        <v>416</v>
      </c>
      <c r="P30" s="1" t="s">
        <v>417</v>
      </c>
      <c r="Q30" s="1" t="s">
        <v>669</v>
      </c>
      <c r="R30" s="1" t="s">
        <v>670</v>
      </c>
      <c r="S30" s="1">
        <v>4911</v>
      </c>
      <c r="T30" s="1">
        <v>221112</v>
      </c>
      <c r="U30" s="1" t="s">
        <v>671</v>
      </c>
      <c r="V30" s="1" t="s">
        <v>672</v>
      </c>
      <c r="W30" s="1" t="s">
        <v>673</v>
      </c>
      <c r="X30" s="3">
        <v>42891</v>
      </c>
      <c r="Y30" s="3">
        <v>42898</v>
      </c>
      <c r="Z30" s="1" t="s">
        <v>77</v>
      </c>
      <c r="AA30" s="1"/>
      <c r="AB30" s="1" t="s">
        <v>674</v>
      </c>
      <c r="AC30" s="1"/>
      <c r="AD30" s="1" t="s">
        <v>572</v>
      </c>
      <c r="AE30" s="1">
        <v>15.11</v>
      </c>
      <c r="AF30" s="1" t="s">
        <v>81</v>
      </c>
      <c r="AG30" s="1">
        <v>227.5</v>
      </c>
      <c r="AH30" s="1" t="s">
        <v>123</v>
      </c>
      <c r="AI30" s="1" t="s">
        <v>675</v>
      </c>
      <c r="AJ30" s="1" t="s">
        <v>94</v>
      </c>
      <c r="AK30" s="1" t="s">
        <v>84</v>
      </c>
      <c r="AL30" s="1" t="s">
        <v>95</v>
      </c>
      <c r="AM30" s="1" t="s">
        <v>96</v>
      </c>
      <c r="AN30" s="1" t="s">
        <v>92</v>
      </c>
      <c r="AO30" s="1" t="s">
        <v>559</v>
      </c>
      <c r="AP30" s="4">
        <v>9</v>
      </c>
      <c r="AQ30" s="4" t="s">
        <v>108</v>
      </c>
      <c r="AR30" s="1" t="s">
        <v>676</v>
      </c>
      <c r="AS30" s="1" t="s">
        <v>87</v>
      </c>
      <c r="AT30" s="1"/>
      <c r="AU30" s="1" t="s">
        <v>91</v>
      </c>
      <c r="AV30" s="1">
        <v>0</v>
      </c>
      <c r="AW30" s="1" t="s">
        <v>88</v>
      </c>
      <c r="AX30" s="1">
        <v>0</v>
      </c>
      <c r="AY30" s="1"/>
      <c r="AZ30" s="1"/>
      <c r="BA30" s="1">
        <v>0</v>
      </c>
      <c r="BB30" s="1"/>
      <c r="BC30" s="1"/>
      <c r="BD30" s="1">
        <v>0</v>
      </c>
      <c r="BE30" s="1">
        <v>0</v>
      </c>
      <c r="BF30" s="1" t="s">
        <v>91</v>
      </c>
      <c r="BG30" s="1"/>
      <c r="BH30" s="1"/>
    </row>
    <row r="31" spans="1:60" x14ac:dyDescent="0.25">
      <c r="A31" s="1" t="s">
        <v>549</v>
      </c>
      <c r="B31" s="1" t="s">
        <v>440</v>
      </c>
      <c r="C31" s="1" t="s">
        <v>441</v>
      </c>
      <c r="D31" s="1" t="s">
        <v>442</v>
      </c>
      <c r="E31" s="1" t="s">
        <v>411</v>
      </c>
      <c r="F31" s="1"/>
      <c r="G31" s="1" t="s">
        <v>65</v>
      </c>
      <c r="H31" s="1" t="s">
        <v>550</v>
      </c>
      <c r="I31" s="1" t="s">
        <v>551</v>
      </c>
      <c r="J31" s="1"/>
      <c r="K31" s="1">
        <v>6</v>
      </c>
      <c r="L31" s="1" t="s">
        <v>413</v>
      </c>
      <c r="M31" s="1" t="s">
        <v>414</v>
      </c>
      <c r="N31" s="1" t="s">
        <v>415</v>
      </c>
      <c r="O31" s="1" t="s">
        <v>416</v>
      </c>
      <c r="P31" s="1" t="s">
        <v>417</v>
      </c>
      <c r="Q31" s="1" t="s">
        <v>552</v>
      </c>
      <c r="R31" s="1" t="s">
        <v>553</v>
      </c>
      <c r="S31" s="1">
        <v>4911</v>
      </c>
      <c r="T31" s="1">
        <v>221112</v>
      </c>
      <c r="U31" s="2">
        <v>110043000000</v>
      </c>
      <c r="V31" s="1" t="s">
        <v>554</v>
      </c>
      <c r="W31" s="1" t="s">
        <v>555</v>
      </c>
      <c r="X31" s="3">
        <v>42128</v>
      </c>
      <c r="Y31" s="3">
        <v>42529</v>
      </c>
      <c r="Z31" s="1" t="s">
        <v>99</v>
      </c>
      <c r="AA31" s="1"/>
      <c r="AB31" s="1" t="s">
        <v>556</v>
      </c>
      <c r="AC31" s="1"/>
      <c r="AD31" s="1" t="s">
        <v>557</v>
      </c>
      <c r="AE31" s="1">
        <v>15.11</v>
      </c>
      <c r="AF31" s="1" t="s">
        <v>81</v>
      </c>
      <c r="AG31" s="1">
        <v>202</v>
      </c>
      <c r="AH31" s="1" t="s">
        <v>123</v>
      </c>
      <c r="AI31" s="1" t="s">
        <v>558</v>
      </c>
      <c r="AJ31" s="1" t="s">
        <v>94</v>
      </c>
      <c r="AK31" s="1" t="s">
        <v>84</v>
      </c>
      <c r="AL31" s="1" t="s">
        <v>95</v>
      </c>
      <c r="AM31" s="1" t="s">
        <v>96</v>
      </c>
      <c r="AN31" s="1" t="s">
        <v>92</v>
      </c>
      <c r="AO31" s="1" t="s">
        <v>559</v>
      </c>
      <c r="AP31" s="4">
        <v>9</v>
      </c>
      <c r="AQ31" s="4" t="s">
        <v>126</v>
      </c>
      <c r="AR31" s="1" t="s">
        <v>191</v>
      </c>
      <c r="AS31" s="1" t="s">
        <v>87</v>
      </c>
      <c r="AT31" s="1"/>
      <c r="AU31" s="1" t="s">
        <v>91</v>
      </c>
      <c r="AV31" s="1">
        <v>0</v>
      </c>
      <c r="AW31" s="1" t="s">
        <v>88</v>
      </c>
      <c r="AX31" s="1">
        <v>0</v>
      </c>
      <c r="AY31" s="1"/>
      <c r="AZ31" s="1"/>
      <c r="BA31" s="1">
        <v>0</v>
      </c>
      <c r="BB31" s="1"/>
      <c r="BC31" s="1"/>
      <c r="BD31" s="1">
        <v>0</v>
      </c>
      <c r="BE31" s="1">
        <v>0</v>
      </c>
      <c r="BF31" s="1" t="s">
        <v>91</v>
      </c>
      <c r="BG31" s="1"/>
      <c r="BH31" s="1" t="s">
        <v>560</v>
      </c>
    </row>
    <row r="32" spans="1:60" x14ac:dyDescent="0.25">
      <c r="A32" s="1" t="s">
        <v>366</v>
      </c>
      <c r="B32" s="1" t="s">
        <v>367</v>
      </c>
      <c r="C32" s="1" t="s">
        <v>368</v>
      </c>
      <c r="D32" s="1" t="s">
        <v>197</v>
      </c>
      <c r="E32" s="1" t="s">
        <v>369</v>
      </c>
      <c r="F32" s="1">
        <v>73005</v>
      </c>
      <c r="G32" s="1" t="s">
        <v>65</v>
      </c>
      <c r="H32" s="1"/>
      <c r="I32" s="1"/>
      <c r="J32" s="1"/>
      <c r="K32" s="1">
        <v>6</v>
      </c>
      <c r="L32" s="1" t="s">
        <v>370</v>
      </c>
      <c r="M32" s="1" t="s">
        <v>371</v>
      </c>
      <c r="N32" s="1" t="s">
        <v>372</v>
      </c>
      <c r="O32" s="1" t="s">
        <v>373</v>
      </c>
      <c r="P32" s="1" t="s">
        <v>374</v>
      </c>
      <c r="Q32" s="1"/>
      <c r="R32" s="1" t="s">
        <v>375</v>
      </c>
      <c r="S32" s="1">
        <v>4911</v>
      </c>
      <c r="T32" s="1">
        <v>221112</v>
      </c>
      <c r="U32" s="2">
        <v>110002000000</v>
      </c>
      <c r="V32" s="1" t="s">
        <v>376</v>
      </c>
      <c r="W32" s="1" t="s">
        <v>377</v>
      </c>
      <c r="X32" s="3">
        <v>39813</v>
      </c>
      <c r="Y32" s="3">
        <v>39923</v>
      </c>
      <c r="Z32" s="1" t="s">
        <v>99</v>
      </c>
      <c r="AA32" s="1"/>
      <c r="AB32" s="1" t="s">
        <v>378</v>
      </c>
      <c r="AC32" s="1" t="s">
        <v>379</v>
      </c>
      <c r="AD32" s="1" t="s">
        <v>380</v>
      </c>
      <c r="AE32" s="1">
        <v>15.11</v>
      </c>
      <c r="AF32" s="1" t="s">
        <v>107</v>
      </c>
      <c r="AG32" s="1">
        <v>462.7</v>
      </c>
      <c r="AH32" s="1" t="s">
        <v>82</v>
      </c>
      <c r="AI32" s="1" t="s">
        <v>381</v>
      </c>
      <c r="AJ32" s="1" t="s">
        <v>94</v>
      </c>
      <c r="AK32" s="1" t="s">
        <v>84</v>
      </c>
      <c r="AL32" s="1" t="s">
        <v>95</v>
      </c>
      <c r="AM32" s="1" t="s">
        <v>96</v>
      </c>
      <c r="AN32" s="1" t="s">
        <v>91</v>
      </c>
      <c r="AO32" s="1" t="s">
        <v>383</v>
      </c>
      <c r="AP32" s="4">
        <v>63</v>
      </c>
      <c r="AQ32" s="4" t="s">
        <v>196</v>
      </c>
      <c r="AR32" s="1" t="s">
        <v>384</v>
      </c>
      <c r="AS32" s="1" t="s">
        <v>87</v>
      </c>
      <c r="AT32" s="1"/>
      <c r="AU32" s="1" t="s">
        <v>88</v>
      </c>
      <c r="AV32" s="1">
        <v>0</v>
      </c>
      <c r="AW32" s="1" t="s">
        <v>88</v>
      </c>
      <c r="AX32" s="1">
        <v>65.5</v>
      </c>
      <c r="AY32" s="1" t="s">
        <v>89</v>
      </c>
      <c r="AZ32" s="1" t="s">
        <v>382</v>
      </c>
      <c r="BA32" s="1">
        <v>0</v>
      </c>
      <c r="BB32" s="1"/>
      <c r="BC32" s="1"/>
      <c r="BD32" s="1">
        <v>0</v>
      </c>
      <c r="BE32" s="1">
        <v>0</v>
      </c>
      <c r="BF32" s="1" t="s">
        <v>91</v>
      </c>
      <c r="BG32" s="1"/>
      <c r="BH32" s="1" t="s">
        <v>385</v>
      </c>
    </row>
    <row r="33" spans="1:60" x14ac:dyDescent="0.25">
      <c r="A33" s="1" t="s">
        <v>345</v>
      </c>
      <c r="B33" s="1" t="s">
        <v>346</v>
      </c>
      <c r="C33" s="1" t="s">
        <v>347</v>
      </c>
      <c r="D33" s="1" t="s">
        <v>65</v>
      </c>
      <c r="E33" s="1" t="s">
        <v>348</v>
      </c>
      <c r="F33" s="1" t="s">
        <v>349</v>
      </c>
      <c r="G33" s="1" t="s">
        <v>65</v>
      </c>
      <c r="H33" s="1"/>
      <c r="I33" s="1" t="s">
        <v>350</v>
      </c>
      <c r="J33" s="1" t="s">
        <v>351</v>
      </c>
      <c r="K33" s="1">
        <v>2</v>
      </c>
      <c r="L33" s="1" t="s">
        <v>352</v>
      </c>
      <c r="M33" s="1" t="s">
        <v>353</v>
      </c>
      <c r="N33" s="1" t="s">
        <v>354</v>
      </c>
      <c r="O33" s="1" t="s">
        <v>355</v>
      </c>
      <c r="P33" s="1" t="s">
        <v>356</v>
      </c>
      <c r="Q33" s="1" t="s">
        <v>357</v>
      </c>
      <c r="R33" s="1" t="s">
        <v>358</v>
      </c>
      <c r="S33" s="1">
        <v>4911</v>
      </c>
      <c r="T33" s="1">
        <v>221112</v>
      </c>
      <c r="U33" s="2">
        <v>110043000000</v>
      </c>
      <c r="V33" s="1" t="s">
        <v>359</v>
      </c>
      <c r="W33" s="1" t="s">
        <v>359</v>
      </c>
      <c r="X33" s="3">
        <v>42971</v>
      </c>
      <c r="Y33" s="3">
        <v>43006</v>
      </c>
      <c r="Z33" s="1" t="s">
        <v>77</v>
      </c>
      <c r="AA33" s="1" t="s">
        <v>360</v>
      </c>
      <c r="AB33" s="1" t="s">
        <v>361</v>
      </c>
      <c r="AC33" s="1"/>
      <c r="AD33" s="1" t="s">
        <v>362</v>
      </c>
      <c r="AE33" s="1">
        <v>15.11</v>
      </c>
      <c r="AF33" s="1" t="s">
        <v>81</v>
      </c>
      <c r="AG33" s="1">
        <v>228</v>
      </c>
      <c r="AH33" s="1" t="s">
        <v>363</v>
      </c>
      <c r="AI33" s="1"/>
      <c r="AJ33" s="1" t="s">
        <v>94</v>
      </c>
      <c r="AK33" s="1" t="s">
        <v>109</v>
      </c>
      <c r="AL33" s="1" t="s">
        <v>95</v>
      </c>
      <c r="AM33" s="1" t="s">
        <v>96</v>
      </c>
      <c r="AN33" s="1" t="s">
        <v>99</v>
      </c>
      <c r="AO33" s="1" t="s">
        <v>742</v>
      </c>
      <c r="AP33" s="4">
        <v>2</v>
      </c>
      <c r="AQ33" s="4" t="s">
        <v>126</v>
      </c>
      <c r="AR33" s="1" t="s">
        <v>364</v>
      </c>
      <c r="AS33" s="1" t="s">
        <v>87</v>
      </c>
      <c r="AT33" s="1"/>
      <c r="AU33" s="1" t="s">
        <v>88</v>
      </c>
      <c r="AV33" s="1">
        <v>0</v>
      </c>
      <c r="AW33" s="1" t="s">
        <v>88</v>
      </c>
      <c r="AX33" s="1">
        <v>0</v>
      </c>
      <c r="AY33" s="1"/>
      <c r="AZ33" s="1"/>
      <c r="BA33" s="1">
        <v>0</v>
      </c>
      <c r="BB33" s="1"/>
      <c r="BC33" s="1"/>
      <c r="BD33" s="1">
        <v>0</v>
      </c>
      <c r="BE33" s="1">
        <v>0</v>
      </c>
      <c r="BF33" s="1" t="s">
        <v>91</v>
      </c>
      <c r="BG33" s="1"/>
      <c r="BH33" s="1" t="s">
        <v>365</v>
      </c>
    </row>
    <row r="34" spans="1:60" x14ac:dyDescent="0.25">
      <c r="A34" s="1" t="s">
        <v>224</v>
      </c>
      <c r="B34" s="1" t="s">
        <v>225</v>
      </c>
      <c r="C34" s="1" t="s">
        <v>226</v>
      </c>
      <c r="D34" s="1" t="s">
        <v>227</v>
      </c>
      <c r="E34" s="1" t="s">
        <v>228</v>
      </c>
      <c r="F34" s="1"/>
      <c r="G34" s="1" t="s">
        <v>65</v>
      </c>
      <c r="H34" s="1" t="s">
        <v>229</v>
      </c>
      <c r="I34" s="1">
        <v>2407232300</v>
      </c>
      <c r="J34" s="1" t="s">
        <v>230</v>
      </c>
      <c r="K34" s="1">
        <v>3</v>
      </c>
      <c r="L34" s="1" t="s">
        <v>231</v>
      </c>
      <c r="M34" s="1" t="s">
        <v>232</v>
      </c>
      <c r="N34" s="1" t="s">
        <v>233</v>
      </c>
      <c r="O34" s="1" t="s">
        <v>234</v>
      </c>
      <c r="P34" s="1" t="s">
        <v>235</v>
      </c>
      <c r="Q34" s="1" t="s">
        <v>236</v>
      </c>
      <c r="R34" s="1" t="s">
        <v>237</v>
      </c>
      <c r="S34" s="1">
        <v>1731</v>
      </c>
      <c r="T34" s="1">
        <v>221122</v>
      </c>
      <c r="U34" s="1" t="s">
        <v>106</v>
      </c>
      <c r="V34" s="1" t="s">
        <v>238</v>
      </c>
      <c r="W34" s="1" t="s">
        <v>239</v>
      </c>
      <c r="X34" s="3">
        <v>39825</v>
      </c>
      <c r="Y34" s="3">
        <v>39864</v>
      </c>
      <c r="Z34" s="1" t="s">
        <v>77</v>
      </c>
      <c r="AA34" s="1"/>
      <c r="AB34" s="1" t="s">
        <v>240</v>
      </c>
      <c r="AC34" s="1"/>
      <c r="AD34" s="1" t="s">
        <v>241</v>
      </c>
      <c r="AE34" s="1">
        <v>15.11</v>
      </c>
      <c r="AF34" s="1" t="s">
        <v>107</v>
      </c>
      <c r="AG34" s="1"/>
      <c r="AH34" s="1"/>
      <c r="AI34" s="1" t="s">
        <v>242</v>
      </c>
      <c r="AJ34" s="1" t="s">
        <v>94</v>
      </c>
      <c r="AK34" s="1" t="s">
        <v>84</v>
      </c>
      <c r="AL34" s="1" t="s">
        <v>95</v>
      </c>
      <c r="AM34" s="1" t="s">
        <v>96</v>
      </c>
      <c r="AN34" s="1" t="s">
        <v>77</v>
      </c>
      <c r="AO34" s="1" t="s">
        <v>243</v>
      </c>
      <c r="AP34" s="4">
        <v>2</v>
      </c>
      <c r="AQ34" s="4" t="s">
        <v>126</v>
      </c>
      <c r="AR34" s="1" t="s">
        <v>191</v>
      </c>
      <c r="AS34" s="1" t="s">
        <v>87</v>
      </c>
      <c r="AT34" s="1"/>
      <c r="AU34" s="1"/>
      <c r="AV34" s="1">
        <v>0</v>
      </c>
      <c r="AW34" s="1"/>
      <c r="AX34" s="1">
        <v>0</v>
      </c>
      <c r="AY34" s="1"/>
      <c r="AZ34" s="1"/>
      <c r="BA34" s="1">
        <v>0</v>
      </c>
      <c r="BB34" s="1"/>
      <c r="BC34" s="1"/>
      <c r="BD34" s="1">
        <v>0</v>
      </c>
      <c r="BE34" s="1">
        <v>0</v>
      </c>
      <c r="BF34" s="1" t="s">
        <v>91</v>
      </c>
      <c r="BG34" s="1"/>
      <c r="BH34" s="1" t="s">
        <v>244</v>
      </c>
    </row>
    <row r="35" spans="1:60" x14ac:dyDescent="0.25">
      <c r="A35" s="1" t="s">
        <v>713</v>
      </c>
      <c r="B35" s="1" t="s">
        <v>714</v>
      </c>
      <c r="C35" s="1" t="s">
        <v>715</v>
      </c>
      <c r="D35" s="1" t="s">
        <v>716</v>
      </c>
      <c r="E35" s="1" t="s">
        <v>717</v>
      </c>
      <c r="F35" s="1">
        <v>82009</v>
      </c>
      <c r="G35" s="1" t="s">
        <v>65</v>
      </c>
      <c r="H35" s="1" t="s">
        <v>718</v>
      </c>
      <c r="I35" s="1" t="s">
        <v>719</v>
      </c>
      <c r="J35" s="1" t="s">
        <v>720</v>
      </c>
      <c r="K35" s="1">
        <v>8</v>
      </c>
      <c r="L35" s="1" t="s">
        <v>721</v>
      </c>
      <c r="M35" s="1" t="s">
        <v>722</v>
      </c>
      <c r="N35" s="1" t="s">
        <v>723</v>
      </c>
      <c r="O35" s="1" t="s">
        <v>724</v>
      </c>
      <c r="P35" s="1" t="s">
        <v>725</v>
      </c>
      <c r="Q35" s="1"/>
      <c r="R35" s="1" t="s">
        <v>726</v>
      </c>
      <c r="S35" s="1">
        <v>491</v>
      </c>
      <c r="T35" s="1">
        <v>221112</v>
      </c>
      <c r="U35" s="1" t="s">
        <v>194</v>
      </c>
      <c r="V35" s="1" t="s">
        <v>727</v>
      </c>
      <c r="W35" s="1" t="s">
        <v>728</v>
      </c>
      <c r="X35" s="3">
        <v>41144</v>
      </c>
      <c r="Y35" s="3">
        <v>43231</v>
      </c>
      <c r="Z35" s="1" t="s">
        <v>77</v>
      </c>
      <c r="AA35" s="1"/>
      <c r="AB35" s="1" t="s">
        <v>729</v>
      </c>
      <c r="AC35" s="1"/>
      <c r="AD35" s="1" t="s">
        <v>735</v>
      </c>
      <c r="AE35" s="1">
        <v>15.11</v>
      </c>
      <c r="AF35" s="1" t="s">
        <v>205</v>
      </c>
      <c r="AG35" s="1">
        <v>40</v>
      </c>
      <c r="AH35" s="1" t="s">
        <v>123</v>
      </c>
      <c r="AI35" s="1"/>
      <c r="AJ35" s="1" t="s">
        <v>94</v>
      </c>
      <c r="AK35" s="1" t="s">
        <v>109</v>
      </c>
      <c r="AL35" s="1" t="s">
        <v>95</v>
      </c>
      <c r="AM35" s="1" t="s">
        <v>96</v>
      </c>
      <c r="AN35" s="1" t="s">
        <v>77</v>
      </c>
      <c r="AO35" s="1" t="s">
        <v>341</v>
      </c>
      <c r="AP35" s="4">
        <v>6</v>
      </c>
      <c r="AQ35" s="4" t="s">
        <v>731</v>
      </c>
      <c r="AR35" s="1" t="s">
        <v>732</v>
      </c>
      <c r="AS35" s="1" t="s">
        <v>87</v>
      </c>
      <c r="AT35" s="1"/>
      <c r="AU35" s="1" t="s">
        <v>91</v>
      </c>
      <c r="AV35" s="1">
        <v>0</v>
      </c>
      <c r="AW35" s="1" t="s">
        <v>88</v>
      </c>
      <c r="AX35" s="1">
        <v>5.6</v>
      </c>
      <c r="AY35" s="1" t="s">
        <v>89</v>
      </c>
      <c r="AZ35" s="1" t="s">
        <v>733</v>
      </c>
      <c r="BA35" s="1">
        <v>32.9</v>
      </c>
      <c r="BB35" s="1" t="s">
        <v>190</v>
      </c>
      <c r="BC35" s="1"/>
      <c r="BD35" s="1">
        <v>3251</v>
      </c>
      <c r="BE35" s="1">
        <v>3251</v>
      </c>
      <c r="BF35" s="1" t="s">
        <v>91</v>
      </c>
      <c r="BG35" s="1">
        <v>2011</v>
      </c>
      <c r="BH35" s="1"/>
    </row>
    <row r="36" spans="1:60" x14ac:dyDescent="0.25">
      <c r="A36" s="1" t="s">
        <v>713</v>
      </c>
      <c r="B36" s="1" t="s">
        <v>714</v>
      </c>
      <c r="C36" s="1" t="s">
        <v>715</v>
      </c>
      <c r="D36" s="1" t="s">
        <v>716</v>
      </c>
      <c r="E36" s="1" t="s">
        <v>717</v>
      </c>
      <c r="F36" s="1">
        <v>82009</v>
      </c>
      <c r="G36" s="1" t="s">
        <v>65</v>
      </c>
      <c r="H36" s="1" t="s">
        <v>718</v>
      </c>
      <c r="I36" s="1" t="s">
        <v>719</v>
      </c>
      <c r="J36" s="1" t="s">
        <v>720</v>
      </c>
      <c r="K36" s="1">
        <v>8</v>
      </c>
      <c r="L36" s="1" t="s">
        <v>721</v>
      </c>
      <c r="M36" s="1" t="s">
        <v>722</v>
      </c>
      <c r="N36" s="1" t="s">
        <v>723</v>
      </c>
      <c r="O36" s="1" t="s">
        <v>724</v>
      </c>
      <c r="P36" s="1" t="s">
        <v>725</v>
      </c>
      <c r="Q36" s="1"/>
      <c r="R36" s="1" t="s">
        <v>726</v>
      </c>
      <c r="S36" s="1">
        <v>491</v>
      </c>
      <c r="T36" s="1">
        <v>221112</v>
      </c>
      <c r="U36" s="1" t="s">
        <v>194</v>
      </c>
      <c r="V36" s="1" t="s">
        <v>727</v>
      </c>
      <c r="W36" s="1" t="s">
        <v>728</v>
      </c>
      <c r="X36" s="3">
        <v>41144</v>
      </c>
      <c r="Y36" s="3">
        <v>43231</v>
      </c>
      <c r="Z36" s="1" t="s">
        <v>77</v>
      </c>
      <c r="AA36" s="1"/>
      <c r="AB36" s="1" t="s">
        <v>729</v>
      </c>
      <c r="AC36" s="1"/>
      <c r="AD36" s="1" t="s">
        <v>737</v>
      </c>
      <c r="AE36" s="1">
        <v>15.11</v>
      </c>
      <c r="AF36" s="1" t="s">
        <v>205</v>
      </c>
      <c r="AG36" s="1">
        <v>40</v>
      </c>
      <c r="AH36" s="1" t="s">
        <v>123</v>
      </c>
      <c r="AI36" s="1"/>
      <c r="AJ36" s="1" t="s">
        <v>94</v>
      </c>
      <c r="AK36" s="1" t="s">
        <v>109</v>
      </c>
      <c r="AL36" s="1" t="s">
        <v>95</v>
      </c>
      <c r="AM36" s="1" t="s">
        <v>96</v>
      </c>
      <c r="AN36" s="1" t="s">
        <v>77</v>
      </c>
      <c r="AO36" s="1" t="s">
        <v>341</v>
      </c>
      <c r="AP36" s="4">
        <v>6</v>
      </c>
      <c r="AQ36" s="4" t="s">
        <v>731</v>
      </c>
      <c r="AR36" s="1" t="s">
        <v>736</v>
      </c>
      <c r="AS36" s="1" t="s">
        <v>87</v>
      </c>
      <c r="AT36" s="1"/>
      <c r="AU36" s="1" t="s">
        <v>91</v>
      </c>
      <c r="AV36" s="1">
        <v>0</v>
      </c>
      <c r="AW36" s="1" t="s">
        <v>88</v>
      </c>
      <c r="AX36" s="1">
        <v>5.6</v>
      </c>
      <c r="AY36" s="1" t="s">
        <v>89</v>
      </c>
      <c r="AZ36" s="1" t="s">
        <v>733</v>
      </c>
      <c r="BA36" s="1">
        <v>32.9</v>
      </c>
      <c r="BB36" s="1" t="s">
        <v>190</v>
      </c>
      <c r="BC36" s="1"/>
      <c r="BD36" s="1">
        <v>3251</v>
      </c>
      <c r="BE36" s="1">
        <v>3251</v>
      </c>
      <c r="BF36" s="1" t="s">
        <v>91</v>
      </c>
      <c r="BG36" s="1"/>
      <c r="BH36" s="1"/>
    </row>
    <row r="37" spans="1:60" x14ac:dyDescent="0.25">
      <c r="A37" s="1" t="s">
        <v>328</v>
      </c>
      <c r="B37" s="1" t="s">
        <v>329</v>
      </c>
      <c r="C37" s="1" t="s">
        <v>330</v>
      </c>
      <c r="D37" s="1" t="s">
        <v>331</v>
      </c>
      <c r="E37" s="1" t="s">
        <v>289</v>
      </c>
      <c r="F37" s="1">
        <v>58831</v>
      </c>
      <c r="G37" s="1" t="s">
        <v>65</v>
      </c>
      <c r="H37" s="1" t="s">
        <v>314</v>
      </c>
      <c r="I37" s="1" t="s">
        <v>332</v>
      </c>
      <c r="J37" s="1"/>
      <c r="K37" s="1">
        <v>8</v>
      </c>
      <c r="L37" s="1" t="s">
        <v>293</v>
      </c>
      <c r="M37" s="1" t="s">
        <v>294</v>
      </c>
      <c r="N37" s="1" t="s">
        <v>295</v>
      </c>
      <c r="O37" s="1" t="s">
        <v>296</v>
      </c>
      <c r="P37" s="1" t="s">
        <v>297</v>
      </c>
      <c r="Q37" s="1" t="s">
        <v>333</v>
      </c>
      <c r="R37" s="1" t="s">
        <v>334</v>
      </c>
      <c r="S37" s="1">
        <v>4911</v>
      </c>
      <c r="T37" s="1">
        <v>221112</v>
      </c>
      <c r="U37" s="2">
        <v>110057000000</v>
      </c>
      <c r="V37" s="1" t="s">
        <v>335</v>
      </c>
      <c r="W37" s="1" t="s">
        <v>336</v>
      </c>
      <c r="X37" s="3">
        <v>41541</v>
      </c>
      <c r="Y37" s="3">
        <v>42914</v>
      </c>
      <c r="Z37" s="1" t="s">
        <v>99</v>
      </c>
      <c r="AA37" s="1"/>
      <c r="AB37" s="1" t="s">
        <v>337</v>
      </c>
      <c r="AC37" s="1"/>
      <c r="AD37" s="1" t="s">
        <v>338</v>
      </c>
      <c r="AE37" s="1">
        <v>15.11</v>
      </c>
      <c r="AF37" s="1" t="s">
        <v>147</v>
      </c>
      <c r="AG37" s="1">
        <v>412</v>
      </c>
      <c r="AH37" s="1" t="s">
        <v>82</v>
      </c>
      <c r="AI37" s="1" t="s">
        <v>339</v>
      </c>
      <c r="AJ37" s="1" t="s">
        <v>94</v>
      </c>
      <c r="AK37" s="1" t="s">
        <v>324</v>
      </c>
      <c r="AL37" s="1" t="s">
        <v>95</v>
      </c>
      <c r="AM37" s="1" t="s">
        <v>96</v>
      </c>
      <c r="AN37" s="1" t="s">
        <v>77</v>
      </c>
      <c r="AO37" s="1" t="s">
        <v>341</v>
      </c>
      <c r="AP37" s="4">
        <v>6</v>
      </c>
      <c r="AQ37" s="4" t="s">
        <v>108</v>
      </c>
      <c r="AR37" s="1" t="s">
        <v>342</v>
      </c>
      <c r="AS37" s="1" t="s">
        <v>87</v>
      </c>
      <c r="AT37" s="1"/>
      <c r="AU37" s="1" t="s">
        <v>91</v>
      </c>
      <c r="AV37" s="1">
        <v>90</v>
      </c>
      <c r="AW37" s="1" t="s">
        <v>91</v>
      </c>
      <c r="AX37" s="1">
        <v>31.5</v>
      </c>
      <c r="AY37" s="1" t="s">
        <v>340</v>
      </c>
      <c r="AZ37" s="1" t="s">
        <v>343</v>
      </c>
      <c r="BA37" s="1">
        <v>0</v>
      </c>
      <c r="BB37" s="1"/>
      <c r="BC37" s="1"/>
      <c r="BD37" s="1">
        <v>0</v>
      </c>
      <c r="BE37" s="1">
        <v>0</v>
      </c>
      <c r="BF37" s="1" t="s">
        <v>91</v>
      </c>
      <c r="BG37" s="1"/>
      <c r="BH37" s="1" t="s">
        <v>344</v>
      </c>
    </row>
    <row r="38" spans="1:60" x14ac:dyDescent="0.25">
      <c r="A38" s="1" t="s">
        <v>60</v>
      </c>
      <c r="B38" s="1" t="s">
        <v>61</v>
      </c>
      <c r="C38" s="1" t="s">
        <v>62</v>
      </c>
      <c r="D38" s="1" t="s">
        <v>63</v>
      </c>
      <c r="E38" s="1" t="s">
        <v>64</v>
      </c>
      <c r="F38" s="1">
        <v>81001</v>
      </c>
      <c r="G38" s="1" t="s">
        <v>65</v>
      </c>
      <c r="H38" s="1" t="s">
        <v>66</v>
      </c>
      <c r="I38" s="1" t="s">
        <v>67</v>
      </c>
      <c r="J38" s="1" t="s">
        <v>68</v>
      </c>
      <c r="K38" s="1">
        <v>8</v>
      </c>
      <c r="L38" s="1" t="s">
        <v>69</v>
      </c>
      <c r="M38" s="1" t="s">
        <v>70</v>
      </c>
      <c r="N38" s="1" t="s">
        <v>71</v>
      </c>
      <c r="O38" s="1" t="s">
        <v>72</v>
      </c>
      <c r="P38" s="1" t="s">
        <v>73</v>
      </c>
      <c r="Q38" s="1"/>
      <c r="R38" s="1" t="s">
        <v>74</v>
      </c>
      <c r="S38" s="1">
        <v>4911</v>
      </c>
      <c r="T38" s="1">
        <v>221112</v>
      </c>
      <c r="U38" s="2">
        <v>110055000000</v>
      </c>
      <c r="V38" s="1" t="s">
        <v>75</v>
      </c>
      <c r="W38" s="1" t="s">
        <v>76</v>
      </c>
      <c r="X38" s="3">
        <v>41915</v>
      </c>
      <c r="Y38" s="3">
        <v>42990</v>
      </c>
      <c r="Z38" s="1" t="s">
        <v>77</v>
      </c>
      <c r="AA38" s="1"/>
      <c r="AB38" s="1" t="s">
        <v>78</v>
      </c>
      <c r="AC38" s="1" t="s">
        <v>79</v>
      </c>
      <c r="AD38" s="1" t="s">
        <v>80</v>
      </c>
      <c r="AE38" s="1">
        <v>15.11</v>
      </c>
      <c r="AF38" s="1" t="s">
        <v>81</v>
      </c>
      <c r="AG38" s="1">
        <v>799.7</v>
      </c>
      <c r="AH38" s="1" t="s">
        <v>82</v>
      </c>
      <c r="AI38" s="1" t="s">
        <v>83</v>
      </c>
      <c r="AJ38" s="1" t="s">
        <v>94</v>
      </c>
      <c r="AK38" s="1" t="s">
        <v>84</v>
      </c>
      <c r="AL38" s="1" t="s">
        <v>95</v>
      </c>
      <c r="AM38" s="1" t="s">
        <v>96</v>
      </c>
      <c r="AN38" s="1" t="s">
        <v>77</v>
      </c>
      <c r="AO38" s="1" t="s">
        <v>741</v>
      </c>
      <c r="AP38" s="4">
        <v>10</v>
      </c>
      <c r="AQ38" s="4" t="s">
        <v>85</v>
      </c>
      <c r="AR38" s="1" t="s">
        <v>86</v>
      </c>
      <c r="AS38" s="1" t="s">
        <v>87</v>
      </c>
      <c r="AT38" s="1" t="s">
        <v>93</v>
      </c>
      <c r="AU38" s="1" t="s">
        <v>88</v>
      </c>
      <c r="AV38" s="1">
        <v>0</v>
      </c>
      <c r="AW38" s="1" t="s">
        <v>88</v>
      </c>
      <c r="AX38" s="1">
        <v>19.8</v>
      </c>
      <c r="AY38" s="1" t="s">
        <v>89</v>
      </c>
      <c r="AZ38" s="1" t="s">
        <v>90</v>
      </c>
      <c r="BA38" s="1">
        <v>0</v>
      </c>
      <c r="BB38" s="1"/>
      <c r="BC38" s="1"/>
      <c r="BD38" s="1">
        <v>0</v>
      </c>
      <c r="BE38" s="1">
        <v>0</v>
      </c>
      <c r="BF38" s="1" t="s">
        <v>91</v>
      </c>
      <c r="BG38" s="1"/>
      <c r="BH38" s="1" t="s">
        <v>97</v>
      </c>
    </row>
    <row r="39" spans="1:60" x14ac:dyDescent="0.25">
      <c r="A39" s="1" t="s">
        <v>245</v>
      </c>
      <c r="B39" s="1" t="s">
        <v>246</v>
      </c>
      <c r="C39" s="1" t="s">
        <v>247</v>
      </c>
      <c r="D39" s="1" t="s">
        <v>248</v>
      </c>
      <c r="E39" s="1" t="s">
        <v>228</v>
      </c>
      <c r="F39" s="1"/>
      <c r="G39" s="1" t="s">
        <v>65</v>
      </c>
      <c r="H39" s="1" t="s">
        <v>249</v>
      </c>
      <c r="I39" s="1" t="s">
        <v>250</v>
      </c>
      <c r="J39" s="1"/>
      <c r="K39" s="1">
        <v>3</v>
      </c>
      <c r="L39" s="1" t="s">
        <v>231</v>
      </c>
      <c r="M39" s="1" t="s">
        <v>232</v>
      </c>
      <c r="N39" s="1" t="s">
        <v>233</v>
      </c>
      <c r="O39" s="1" t="s">
        <v>234</v>
      </c>
      <c r="P39" s="1" t="s">
        <v>235</v>
      </c>
      <c r="Q39" s="1" t="s">
        <v>251</v>
      </c>
      <c r="R39" s="1" t="s">
        <v>252</v>
      </c>
      <c r="S39" s="1">
        <v>4911</v>
      </c>
      <c r="T39" s="1">
        <v>221119</v>
      </c>
      <c r="U39" s="1" t="s">
        <v>194</v>
      </c>
      <c r="V39" s="1" t="s">
        <v>253</v>
      </c>
      <c r="W39" s="1" t="s">
        <v>253</v>
      </c>
      <c r="X39" s="3">
        <v>42241</v>
      </c>
      <c r="Y39" s="3">
        <v>43234</v>
      </c>
      <c r="Z39" s="1" t="s">
        <v>88</v>
      </c>
      <c r="AA39" s="1"/>
      <c r="AB39" s="1" t="s">
        <v>254</v>
      </c>
      <c r="AC39" s="1" t="s">
        <v>255</v>
      </c>
      <c r="AD39" s="1" t="s">
        <v>256</v>
      </c>
      <c r="AE39" s="1">
        <v>15.11</v>
      </c>
      <c r="AF39" s="1" t="s">
        <v>107</v>
      </c>
      <c r="AG39" s="1">
        <v>130</v>
      </c>
      <c r="AH39" s="1" t="s">
        <v>123</v>
      </c>
      <c r="AI39" s="1" t="s">
        <v>257</v>
      </c>
      <c r="AJ39" s="1" t="s">
        <v>94</v>
      </c>
      <c r="AK39" s="1" t="s">
        <v>109</v>
      </c>
      <c r="AL39" s="1" t="s">
        <v>95</v>
      </c>
      <c r="AM39" s="1" t="s">
        <v>96</v>
      </c>
      <c r="AN39" s="1" t="s">
        <v>92</v>
      </c>
      <c r="AO39" s="1" t="s">
        <v>739</v>
      </c>
      <c r="AP39" s="4">
        <v>1.5</v>
      </c>
      <c r="AQ39" s="4" t="s">
        <v>126</v>
      </c>
      <c r="AR39" s="1" t="s">
        <v>260</v>
      </c>
      <c r="AS39" s="1" t="s">
        <v>87</v>
      </c>
      <c r="AT39" s="1"/>
      <c r="AU39" s="1"/>
      <c r="AV39" s="1">
        <v>0</v>
      </c>
      <c r="AW39" s="1"/>
      <c r="AX39" s="1">
        <v>562.4</v>
      </c>
      <c r="AY39" s="1" t="s">
        <v>258</v>
      </c>
      <c r="AZ39" s="1" t="s">
        <v>259</v>
      </c>
      <c r="BA39" s="1">
        <v>0</v>
      </c>
      <c r="BB39" s="1"/>
      <c r="BC39" s="1"/>
      <c r="BD39" s="1">
        <v>0</v>
      </c>
      <c r="BE39" s="1">
        <v>0</v>
      </c>
      <c r="BF39" s="1" t="s">
        <v>91</v>
      </c>
      <c r="BG39" s="1"/>
      <c r="BH39" s="1" t="s">
        <v>261</v>
      </c>
    </row>
    <row r="40" spans="1:60" x14ac:dyDescent="0.25">
      <c r="A40" s="1" t="s">
        <v>310</v>
      </c>
      <c r="B40" s="1" t="s">
        <v>311</v>
      </c>
      <c r="C40" s="1" t="s">
        <v>312</v>
      </c>
      <c r="D40" s="1" t="s">
        <v>313</v>
      </c>
      <c r="E40" s="1" t="s">
        <v>289</v>
      </c>
      <c r="F40" s="1"/>
      <c r="G40" s="1" t="s">
        <v>65</v>
      </c>
      <c r="H40" s="1" t="s">
        <v>314</v>
      </c>
      <c r="I40" s="1">
        <v>7012230441</v>
      </c>
      <c r="J40" s="1" t="s">
        <v>315</v>
      </c>
      <c r="K40" s="1">
        <v>8</v>
      </c>
      <c r="L40" s="1" t="s">
        <v>293</v>
      </c>
      <c r="M40" s="1" t="s">
        <v>294</v>
      </c>
      <c r="N40" s="1" t="s">
        <v>295</v>
      </c>
      <c r="O40" s="1" t="s">
        <v>296</v>
      </c>
      <c r="P40" s="1" t="s">
        <v>297</v>
      </c>
      <c r="Q40" s="1" t="s">
        <v>316</v>
      </c>
      <c r="R40" s="1" t="s">
        <v>317</v>
      </c>
      <c r="S40" s="1">
        <v>4911</v>
      </c>
      <c r="T40" s="1">
        <v>221112</v>
      </c>
      <c r="U40" s="2">
        <v>110058000000</v>
      </c>
      <c r="V40" s="1" t="s">
        <v>318</v>
      </c>
      <c r="W40" s="1" t="s">
        <v>319</v>
      </c>
      <c r="X40" s="3">
        <v>41444</v>
      </c>
      <c r="Y40" s="3">
        <v>42677</v>
      </c>
      <c r="Z40" s="1" t="s">
        <v>99</v>
      </c>
      <c r="AA40" s="1"/>
      <c r="AB40" s="1" t="s">
        <v>320</v>
      </c>
      <c r="AC40" s="1" t="s">
        <v>321</v>
      </c>
      <c r="AD40" s="1" t="s">
        <v>322</v>
      </c>
      <c r="AE40" s="1">
        <v>15.11</v>
      </c>
      <c r="AF40" s="1" t="s">
        <v>147</v>
      </c>
      <c r="AG40" s="1">
        <v>451</v>
      </c>
      <c r="AH40" s="1" t="s">
        <v>82</v>
      </c>
      <c r="AI40" s="1" t="s">
        <v>323</v>
      </c>
      <c r="AJ40" s="1" t="s">
        <v>94</v>
      </c>
      <c r="AK40" s="1" t="s">
        <v>324</v>
      </c>
      <c r="AL40" s="1" t="s">
        <v>95</v>
      </c>
      <c r="AM40" s="1" t="s">
        <v>96</v>
      </c>
      <c r="AN40" s="1" t="s">
        <v>77</v>
      </c>
      <c r="AO40" s="1" t="s">
        <v>740</v>
      </c>
      <c r="AP40" s="4">
        <v>6</v>
      </c>
      <c r="AQ40" s="4" t="s">
        <v>108</v>
      </c>
      <c r="AR40" s="1" t="s">
        <v>326</v>
      </c>
      <c r="AS40" s="1" t="s">
        <v>87</v>
      </c>
      <c r="AT40" s="1"/>
      <c r="AU40" s="1" t="s">
        <v>88</v>
      </c>
      <c r="AV40" s="1">
        <v>95.2</v>
      </c>
      <c r="AW40" s="1" t="s">
        <v>91</v>
      </c>
      <c r="AX40" s="1">
        <v>57.2</v>
      </c>
      <c r="AY40" s="1" t="s">
        <v>89</v>
      </c>
      <c r="AZ40" s="1" t="s">
        <v>325</v>
      </c>
      <c r="BA40" s="1">
        <v>0</v>
      </c>
      <c r="BB40" s="1"/>
      <c r="BC40" s="1"/>
      <c r="BD40" s="1">
        <v>0</v>
      </c>
      <c r="BE40" s="1">
        <v>0</v>
      </c>
      <c r="BF40" s="1" t="s">
        <v>91</v>
      </c>
      <c r="BG40" s="1"/>
      <c r="BH40" s="1" t="s">
        <v>327</v>
      </c>
    </row>
    <row r="41" spans="1:60" x14ac:dyDescent="0.25">
      <c r="A41" s="1" t="s">
        <v>386</v>
      </c>
      <c r="B41" s="1" t="s">
        <v>387</v>
      </c>
      <c r="C41" s="1" t="s">
        <v>387</v>
      </c>
      <c r="D41" s="1" t="s">
        <v>388</v>
      </c>
      <c r="E41" s="1" t="s">
        <v>389</v>
      </c>
      <c r="F41" s="1">
        <v>97060</v>
      </c>
      <c r="G41" s="1" t="s">
        <v>65</v>
      </c>
      <c r="H41" s="1" t="s">
        <v>390</v>
      </c>
      <c r="I41" s="1" t="s">
        <v>391</v>
      </c>
      <c r="J41" s="1"/>
      <c r="K41" s="1">
        <v>10</v>
      </c>
      <c r="L41" s="1" t="s">
        <v>392</v>
      </c>
      <c r="M41" s="1" t="s">
        <v>393</v>
      </c>
      <c r="N41" s="1" t="s">
        <v>394</v>
      </c>
      <c r="O41" s="1" t="s">
        <v>395</v>
      </c>
      <c r="P41" s="1" t="s">
        <v>396</v>
      </c>
      <c r="Q41" s="1" t="s">
        <v>397</v>
      </c>
      <c r="R41" s="1" t="s">
        <v>398</v>
      </c>
      <c r="S41" s="1">
        <v>4911</v>
      </c>
      <c r="T41" s="1">
        <v>221112</v>
      </c>
      <c r="U41" s="2">
        <v>110057000000</v>
      </c>
      <c r="V41" s="1" t="s">
        <v>399</v>
      </c>
      <c r="W41" s="1" t="s">
        <v>400</v>
      </c>
      <c r="X41" s="3">
        <v>42010</v>
      </c>
      <c r="Y41" s="3">
        <v>42495</v>
      </c>
      <c r="Z41" s="1" t="s">
        <v>77</v>
      </c>
      <c r="AA41" s="1"/>
      <c r="AB41" s="1" t="s">
        <v>401</v>
      </c>
      <c r="AC41" s="1"/>
      <c r="AD41" s="1" t="s">
        <v>406</v>
      </c>
      <c r="AE41" s="1">
        <v>15.11</v>
      </c>
      <c r="AF41" s="1" t="s">
        <v>81</v>
      </c>
      <c r="AG41" s="1">
        <v>1690</v>
      </c>
      <c r="AH41" s="1" t="s">
        <v>82</v>
      </c>
      <c r="AI41" s="1"/>
      <c r="AJ41" s="1" t="s">
        <v>94</v>
      </c>
      <c r="AK41" s="1" t="s">
        <v>109</v>
      </c>
      <c r="AL41" s="1" t="s">
        <v>95</v>
      </c>
      <c r="AM41" s="1" t="s">
        <v>96</v>
      </c>
      <c r="AN41" s="1" t="s">
        <v>99</v>
      </c>
      <c r="AO41" s="1" t="s">
        <v>405</v>
      </c>
      <c r="AP41" s="4">
        <v>6</v>
      </c>
      <c r="AQ41" s="4" t="s">
        <v>402</v>
      </c>
      <c r="AR41" s="1" t="s">
        <v>403</v>
      </c>
      <c r="AS41" s="1" t="s">
        <v>87</v>
      </c>
      <c r="AT41" s="1"/>
      <c r="AU41" s="1" t="s">
        <v>88</v>
      </c>
      <c r="AV41" s="1">
        <v>0</v>
      </c>
      <c r="AW41" s="1" t="s">
        <v>88</v>
      </c>
      <c r="AX41" s="1">
        <v>6</v>
      </c>
      <c r="AY41" s="1" t="s">
        <v>402</v>
      </c>
      <c r="AZ41" s="1" t="s">
        <v>404</v>
      </c>
      <c r="BA41" s="1">
        <v>0</v>
      </c>
      <c r="BB41" s="1"/>
      <c r="BC41" s="1"/>
      <c r="BD41" s="1">
        <v>0</v>
      </c>
      <c r="BE41" s="1">
        <v>0</v>
      </c>
      <c r="BF41" s="1" t="s">
        <v>91</v>
      </c>
      <c r="BG41" s="1"/>
      <c r="BH41" s="1"/>
    </row>
    <row r="42" spans="1:60" x14ac:dyDescent="0.25">
      <c r="A42" s="1" t="s">
        <v>713</v>
      </c>
      <c r="B42" s="1" t="s">
        <v>714</v>
      </c>
      <c r="C42" s="1" t="s">
        <v>715</v>
      </c>
      <c r="D42" s="1" t="s">
        <v>716</v>
      </c>
      <c r="E42" s="1" t="s">
        <v>717</v>
      </c>
      <c r="F42" s="1">
        <v>82009</v>
      </c>
      <c r="G42" s="1" t="s">
        <v>65</v>
      </c>
      <c r="H42" s="1" t="s">
        <v>718</v>
      </c>
      <c r="I42" s="1" t="s">
        <v>719</v>
      </c>
      <c r="J42" s="1" t="s">
        <v>720</v>
      </c>
      <c r="K42" s="1">
        <v>8</v>
      </c>
      <c r="L42" s="1" t="s">
        <v>721</v>
      </c>
      <c r="M42" s="1" t="s">
        <v>722</v>
      </c>
      <c r="N42" s="1" t="s">
        <v>723</v>
      </c>
      <c r="O42" s="1" t="s">
        <v>724</v>
      </c>
      <c r="P42" s="1" t="s">
        <v>725</v>
      </c>
      <c r="Q42" s="1"/>
      <c r="R42" s="1" t="s">
        <v>726</v>
      </c>
      <c r="S42" s="1">
        <v>491</v>
      </c>
      <c r="T42" s="1">
        <v>221112</v>
      </c>
      <c r="U42" s="1" t="s">
        <v>194</v>
      </c>
      <c r="V42" s="1" t="s">
        <v>727</v>
      </c>
      <c r="W42" s="1" t="s">
        <v>728</v>
      </c>
      <c r="X42" s="3">
        <v>41144</v>
      </c>
      <c r="Y42" s="3">
        <v>43231</v>
      </c>
      <c r="Z42" s="1" t="s">
        <v>77</v>
      </c>
      <c r="AA42" s="1"/>
      <c r="AB42" s="1" t="s">
        <v>729</v>
      </c>
      <c r="AC42" s="1"/>
      <c r="AD42" s="1" t="s">
        <v>730</v>
      </c>
      <c r="AE42" s="1">
        <v>15.11</v>
      </c>
      <c r="AF42" s="1" t="s">
        <v>205</v>
      </c>
      <c r="AG42" s="1">
        <v>40</v>
      </c>
      <c r="AH42" s="1" t="s">
        <v>123</v>
      </c>
      <c r="AI42" s="1"/>
      <c r="AJ42" s="1" t="s">
        <v>94</v>
      </c>
      <c r="AK42" s="1" t="s">
        <v>109</v>
      </c>
      <c r="AL42" s="1" t="s">
        <v>95</v>
      </c>
      <c r="AM42" s="1" t="s">
        <v>96</v>
      </c>
      <c r="AN42" s="1" t="s">
        <v>77</v>
      </c>
      <c r="AO42" s="1" t="s">
        <v>734</v>
      </c>
      <c r="AP42" s="4">
        <v>6</v>
      </c>
      <c r="AQ42" s="4" t="s">
        <v>731</v>
      </c>
      <c r="AR42" s="1" t="s">
        <v>732</v>
      </c>
      <c r="AS42" s="1" t="s">
        <v>87</v>
      </c>
      <c r="AT42" s="1"/>
      <c r="AU42" s="1" t="s">
        <v>91</v>
      </c>
      <c r="AV42" s="1">
        <v>0</v>
      </c>
      <c r="AW42" s="1" t="s">
        <v>88</v>
      </c>
      <c r="AX42" s="1">
        <v>5.6</v>
      </c>
      <c r="AY42" s="1" t="s">
        <v>89</v>
      </c>
      <c r="AZ42" s="1" t="s">
        <v>733</v>
      </c>
      <c r="BA42" s="1">
        <v>32.9</v>
      </c>
      <c r="BB42" s="1" t="s">
        <v>190</v>
      </c>
      <c r="BC42" s="1"/>
      <c r="BD42" s="1">
        <v>3251</v>
      </c>
      <c r="BE42" s="1">
        <v>3251</v>
      </c>
      <c r="BF42" s="1" t="s">
        <v>91</v>
      </c>
      <c r="BG42" s="1">
        <v>2011</v>
      </c>
      <c r="BH42" s="1"/>
    </row>
    <row r="43" spans="1:60" x14ac:dyDescent="0.25">
      <c r="AO43" s="1"/>
    </row>
    <row r="44" spans="1:60" x14ac:dyDescent="0.25">
      <c r="AO44" t="s">
        <v>743</v>
      </c>
      <c r="AP44" s="5">
        <f>MIN(AP$2:AP$42)</f>
        <v>1.5</v>
      </c>
      <c r="AQ44" s="1" t="s">
        <v>196</v>
      </c>
    </row>
    <row r="45" spans="1:60" x14ac:dyDescent="0.25">
      <c r="AO45" t="s">
        <v>744</v>
      </c>
      <c r="AP45" s="5">
        <f>MAX(AP$2:AP$42)</f>
        <v>63</v>
      </c>
      <c r="AQ45" s="1" t="s">
        <v>196</v>
      </c>
    </row>
    <row r="46" spans="1:60" x14ac:dyDescent="0.25">
      <c r="AO46" t="s">
        <v>745</v>
      </c>
      <c r="AP46" s="5">
        <f>AVERAGE(AP$2:AP$42)</f>
        <v>10.731707317073171</v>
      </c>
      <c r="AQ46" s="1" t="s">
        <v>196</v>
      </c>
    </row>
    <row r="47" spans="1:60" x14ac:dyDescent="0.25">
      <c r="AO47" t="s">
        <v>746</v>
      </c>
      <c r="AP47" s="5">
        <f>MEDIAN(AP$2:AP$42)</f>
        <v>9</v>
      </c>
      <c r="AQ47" s="1" t="s">
        <v>196</v>
      </c>
    </row>
    <row r="48" spans="1:60" x14ac:dyDescent="0.25">
      <c r="AO48" t="s">
        <v>747</v>
      </c>
      <c r="AP48" s="5">
        <f>_xlfn.MODE.SNGL(AP$2:AP$42)</f>
        <v>9</v>
      </c>
      <c r="AQ48" s="1" t="s">
        <v>196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7"/>
  <sheetViews>
    <sheetView workbookViewId="0">
      <pane ySplit="1" topLeftCell="A2" activePane="bottomLeft" state="frozen"/>
      <selection pane="bottomLeft" activeCell="AD1" sqref="AD1:AD1048576"/>
    </sheetView>
  </sheetViews>
  <sheetFormatPr defaultRowHeight="15" x14ac:dyDescent="0.25"/>
  <cols>
    <col min="2" max="2" width="10" customWidth="1"/>
    <col min="3" max="22" width="0" hidden="1" customWidth="1"/>
    <col min="23" max="23" width="11.42578125" customWidth="1"/>
    <col min="26" max="26" width="0" hidden="1" customWidth="1"/>
    <col min="27" max="27" width="16.5703125" hidden="1" customWidth="1"/>
    <col min="28" max="28" width="16.42578125" customWidth="1"/>
    <col min="29" max="29" width="13.85546875" customWidth="1"/>
    <col min="30" max="30" width="19" customWidth="1"/>
    <col min="31" max="31" width="7.5703125" customWidth="1"/>
    <col min="32" max="32" width="9.85546875" customWidth="1"/>
    <col min="35" max="35" width="12.85546875" customWidth="1"/>
    <col min="36" max="36" width="16.5703125" customWidth="1"/>
    <col min="37" max="37" width="0" hidden="1" customWidth="1"/>
    <col min="38" max="38" width="20.140625" hidden="1" customWidth="1"/>
    <col min="39" max="39" width="8.5703125" hidden="1" customWidth="1"/>
    <col min="41" max="41" width="36.140625" customWidth="1"/>
    <col min="42" max="42" width="13" style="5" customWidth="1"/>
    <col min="43" max="43" width="14.85546875" style="5" customWidth="1"/>
    <col min="44" max="44" width="22.28515625" customWidth="1"/>
  </cols>
  <sheetData>
    <row r="1" spans="1:6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4" t="s">
        <v>41</v>
      </c>
      <c r="AQ1" s="4"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25">
      <c r="A2" s="1" t="s">
        <v>245</v>
      </c>
      <c r="B2" s="1" t="s">
        <v>246</v>
      </c>
      <c r="C2" s="1" t="s">
        <v>247</v>
      </c>
      <c r="D2" s="1" t="s">
        <v>248</v>
      </c>
      <c r="E2" s="1" t="s">
        <v>228</v>
      </c>
      <c r="F2" s="1"/>
      <c r="G2" s="1" t="s">
        <v>65</v>
      </c>
      <c r="H2" s="1" t="s">
        <v>249</v>
      </c>
      <c r="I2" s="1" t="s">
        <v>250</v>
      </c>
      <c r="J2" s="1"/>
      <c r="K2" s="1">
        <v>3</v>
      </c>
      <c r="L2" s="1" t="s">
        <v>231</v>
      </c>
      <c r="M2" s="1" t="s">
        <v>232</v>
      </c>
      <c r="N2" s="1" t="s">
        <v>233</v>
      </c>
      <c r="O2" s="1" t="s">
        <v>234</v>
      </c>
      <c r="P2" s="1" t="s">
        <v>235</v>
      </c>
      <c r="Q2" s="1" t="s">
        <v>251</v>
      </c>
      <c r="R2" s="1" t="s">
        <v>252</v>
      </c>
      <c r="S2" s="1">
        <v>4911</v>
      </c>
      <c r="T2" s="1">
        <v>221119</v>
      </c>
      <c r="U2" s="1" t="s">
        <v>194</v>
      </c>
      <c r="V2" s="1" t="s">
        <v>253</v>
      </c>
      <c r="W2" s="1" t="s">
        <v>253</v>
      </c>
      <c r="X2" s="3">
        <v>42241</v>
      </c>
      <c r="Y2" s="3">
        <v>43234</v>
      </c>
      <c r="Z2" s="1" t="s">
        <v>88</v>
      </c>
      <c r="AA2" s="1"/>
      <c r="AB2" s="1" t="s">
        <v>254</v>
      </c>
      <c r="AC2" s="1" t="s">
        <v>255</v>
      </c>
      <c r="AD2" s="1" t="s">
        <v>256</v>
      </c>
      <c r="AE2" s="1">
        <v>15.11</v>
      </c>
      <c r="AF2" s="1" t="s">
        <v>107</v>
      </c>
      <c r="AG2" s="1">
        <v>130</v>
      </c>
      <c r="AH2" s="1" t="s">
        <v>123</v>
      </c>
      <c r="AI2" s="1" t="s">
        <v>257</v>
      </c>
      <c r="AJ2" s="1" t="s">
        <v>94</v>
      </c>
      <c r="AK2" s="1" t="s">
        <v>109</v>
      </c>
      <c r="AL2" s="1" t="s">
        <v>95</v>
      </c>
      <c r="AM2" s="1" t="s">
        <v>96</v>
      </c>
      <c r="AN2" s="1" t="s">
        <v>92</v>
      </c>
      <c r="AO2" s="1" t="s">
        <v>739</v>
      </c>
      <c r="AP2" s="4">
        <v>1.5</v>
      </c>
      <c r="AQ2" s="4" t="s">
        <v>126</v>
      </c>
      <c r="AR2" s="1" t="s">
        <v>260</v>
      </c>
      <c r="AS2" s="1" t="s">
        <v>87</v>
      </c>
      <c r="AT2" s="1"/>
      <c r="AU2" s="1"/>
      <c r="AV2" s="1">
        <v>0</v>
      </c>
      <c r="AW2" s="1"/>
      <c r="AX2" s="1">
        <v>562.4</v>
      </c>
      <c r="AY2" s="1" t="s">
        <v>258</v>
      </c>
      <c r="AZ2" s="1" t="s">
        <v>259</v>
      </c>
      <c r="BA2" s="1">
        <v>0</v>
      </c>
      <c r="BB2" s="1"/>
      <c r="BC2" s="1"/>
      <c r="BD2" s="1">
        <v>0</v>
      </c>
      <c r="BE2" s="1">
        <v>0</v>
      </c>
      <c r="BF2" s="1" t="s">
        <v>91</v>
      </c>
      <c r="BG2" s="1"/>
      <c r="BH2" s="1" t="s">
        <v>261</v>
      </c>
    </row>
    <row r="3" spans="1:60" x14ac:dyDescent="0.25">
      <c r="A3" s="1" t="s">
        <v>345</v>
      </c>
      <c r="B3" s="1" t="s">
        <v>346</v>
      </c>
      <c r="C3" s="1" t="s">
        <v>347</v>
      </c>
      <c r="D3" s="1" t="s">
        <v>65</v>
      </c>
      <c r="E3" s="1" t="s">
        <v>348</v>
      </c>
      <c r="F3" s="1" t="s">
        <v>349</v>
      </c>
      <c r="G3" s="1" t="s">
        <v>65</v>
      </c>
      <c r="H3" s="1"/>
      <c r="I3" s="1" t="s">
        <v>350</v>
      </c>
      <c r="J3" s="1" t="s">
        <v>351</v>
      </c>
      <c r="K3" s="1">
        <v>2</v>
      </c>
      <c r="L3" s="1" t="s">
        <v>352</v>
      </c>
      <c r="M3" s="1" t="s">
        <v>353</v>
      </c>
      <c r="N3" s="1" t="s">
        <v>354</v>
      </c>
      <c r="O3" s="1" t="s">
        <v>355</v>
      </c>
      <c r="P3" s="1" t="s">
        <v>356</v>
      </c>
      <c r="Q3" s="1" t="s">
        <v>357</v>
      </c>
      <c r="R3" s="1" t="s">
        <v>358</v>
      </c>
      <c r="S3" s="1">
        <v>4911</v>
      </c>
      <c r="T3" s="1">
        <v>221112</v>
      </c>
      <c r="U3" s="2">
        <v>110043000000</v>
      </c>
      <c r="V3" s="1" t="s">
        <v>359</v>
      </c>
      <c r="W3" s="1" t="s">
        <v>359</v>
      </c>
      <c r="X3" s="3">
        <v>42971</v>
      </c>
      <c r="Y3" s="3">
        <v>43006</v>
      </c>
      <c r="Z3" s="1" t="s">
        <v>77</v>
      </c>
      <c r="AA3" s="1" t="s">
        <v>360</v>
      </c>
      <c r="AB3" s="1" t="s">
        <v>361</v>
      </c>
      <c r="AC3" s="1"/>
      <c r="AD3" s="1" t="s">
        <v>362</v>
      </c>
      <c r="AE3" s="1">
        <v>15.11</v>
      </c>
      <c r="AF3" s="1" t="s">
        <v>81</v>
      </c>
      <c r="AG3" s="1">
        <v>228</v>
      </c>
      <c r="AH3" s="1" t="s">
        <v>363</v>
      </c>
      <c r="AI3" s="1"/>
      <c r="AJ3" s="1" t="s">
        <v>94</v>
      </c>
      <c r="AK3" s="1" t="s">
        <v>109</v>
      </c>
      <c r="AL3" s="1" t="s">
        <v>95</v>
      </c>
      <c r="AM3" s="1" t="s">
        <v>96</v>
      </c>
      <c r="AN3" s="1" t="s">
        <v>99</v>
      </c>
      <c r="AO3" s="1" t="s">
        <v>742</v>
      </c>
      <c r="AP3" s="4">
        <v>2</v>
      </c>
      <c r="AQ3" s="4" t="s">
        <v>126</v>
      </c>
      <c r="AR3" s="1" t="s">
        <v>364</v>
      </c>
      <c r="AS3" s="1" t="s">
        <v>87</v>
      </c>
      <c r="AT3" s="1"/>
      <c r="AU3" s="1" t="s">
        <v>88</v>
      </c>
      <c r="AV3" s="1">
        <v>0</v>
      </c>
      <c r="AW3" s="1" t="s">
        <v>88</v>
      </c>
      <c r="AX3" s="1">
        <v>0</v>
      </c>
      <c r="AY3" s="1"/>
      <c r="AZ3" s="1"/>
      <c r="BA3" s="1">
        <v>0</v>
      </c>
      <c r="BB3" s="1"/>
      <c r="BC3" s="1"/>
      <c r="BD3" s="1">
        <v>0</v>
      </c>
      <c r="BE3" s="1">
        <v>0</v>
      </c>
      <c r="BF3" s="1" t="s">
        <v>91</v>
      </c>
      <c r="BG3" s="1"/>
      <c r="BH3" s="1" t="s">
        <v>365</v>
      </c>
    </row>
    <row r="4" spans="1:60" x14ac:dyDescent="0.25">
      <c r="A4" s="1" t="s">
        <v>224</v>
      </c>
      <c r="B4" s="1" t="s">
        <v>225</v>
      </c>
      <c r="C4" s="1" t="s">
        <v>226</v>
      </c>
      <c r="D4" s="1" t="s">
        <v>227</v>
      </c>
      <c r="E4" s="1" t="s">
        <v>228</v>
      </c>
      <c r="F4" s="1"/>
      <c r="G4" s="1" t="s">
        <v>65</v>
      </c>
      <c r="H4" s="1" t="s">
        <v>229</v>
      </c>
      <c r="I4" s="1">
        <v>2407232300</v>
      </c>
      <c r="J4" s="1" t="s">
        <v>230</v>
      </c>
      <c r="K4" s="1">
        <v>3</v>
      </c>
      <c r="L4" s="1" t="s">
        <v>231</v>
      </c>
      <c r="M4" s="1" t="s">
        <v>232</v>
      </c>
      <c r="N4" s="1" t="s">
        <v>233</v>
      </c>
      <c r="O4" s="1" t="s">
        <v>234</v>
      </c>
      <c r="P4" s="1" t="s">
        <v>235</v>
      </c>
      <c r="Q4" s="1" t="s">
        <v>236</v>
      </c>
      <c r="R4" s="1" t="s">
        <v>237</v>
      </c>
      <c r="S4" s="1">
        <v>1731</v>
      </c>
      <c r="T4" s="1">
        <v>221122</v>
      </c>
      <c r="U4" s="1" t="s">
        <v>106</v>
      </c>
      <c r="V4" s="1" t="s">
        <v>238</v>
      </c>
      <c r="W4" s="1" t="s">
        <v>239</v>
      </c>
      <c r="X4" s="3">
        <v>39825</v>
      </c>
      <c r="Y4" s="3">
        <v>39864</v>
      </c>
      <c r="Z4" s="1" t="s">
        <v>77</v>
      </c>
      <c r="AA4" s="1"/>
      <c r="AB4" s="1" t="s">
        <v>240</v>
      </c>
      <c r="AC4" s="1"/>
      <c r="AD4" s="1" t="s">
        <v>241</v>
      </c>
      <c r="AE4" s="1">
        <v>15.11</v>
      </c>
      <c r="AF4" s="1" t="s">
        <v>107</v>
      </c>
      <c r="AG4" s="1"/>
      <c r="AH4" s="1"/>
      <c r="AI4" s="1" t="s">
        <v>242</v>
      </c>
      <c r="AJ4" s="1" t="s">
        <v>94</v>
      </c>
      <c r="AK4" s="1" t="s">
        <v>84</v>
      </c>
      <c r="AL4" s="1" t="s">
        <v>95</v>
      </c>
      <c r="AM4" s="1" t="s">
        <v>96</v>
      </c>
      <c r="AN4" s="1" t="s">
        <v>77</v>
      </c>
      <c r="AO4" s="1" t="s">
        <v>243</v>
      </c>
      <c r="AP4" s="4">
        <v>2</v>
      </c>
      <c r="AQ4" s="4" t="s">
        <v>126</v>
      </c>
      <c r="AR4" s="1" t="s">
        <v>191</v>
      </c>
      <c r="AS4" s="1" t="s">
        <v>87</v>
      </c>
      <c r="AT4" s="1"/>
      <c r="AU4" s="1"/>
      <c r="AV4" s="1">
        <v>0</v>
      </c>
      <c r="AW4" s="1"/>
      <c r="AX4" s="1">
        <v>0</v>
      </c>
      <c r="AY4" s="1"/>
      <c r="AZ4" s="1"/>
      <c r="BA4" s="1">
        <v>0</v>
      </c>
      <c r="BB4" s="1"/>
      <c r="BC4" s="1"/>
      <c r="BD4" s="1">
        <v>0</v>
      </c>
      <c r="BE4" s="1">
        <v>0</v>
      </c>
      <c r="BF4" s="1" t="s">
        <v>91</v>
      </c>
      <c r="BG4" s="1"/>
      <c r="BH4" s="1" t="s">
        <v>244</v>
      </c>
    </row>
    <row r="5" spans="1:60" x14ac:dyDescent="0.25">
      <c r="A5" s="1" t="s">
        <v>713</v>
      </c>
      <c r="B5" s="1" t="s">
        <v>714</v>
      </c>
      <c r="C5" s="1" t="s">
        <v>715</v>
      </c>
      <c r="D5" s="1" t="s">
        <v>716</v>
      </c>
      <c r="E5" s="1" t="s">
        <v>717</v>
      </c>
      <c r="F5" s="1">
        <v>82009</v>
      </c>
      <c r="G5" s="1" t="s">
        <v>65</v>
      </c>
      <c r="H5" s="1" t="s">
        <v>718</v>
      </c>
      <c r="I5" s="1" t="s">
        <v>719</v>
      </c>
      <c r="J5" s="1" t="s">
        <v>720</v>
      </c>
      <c r="K5" s="1">
        <v>8</v>
      </c>
      <c r="L5" s="1" t="s">
        <v>721</v>
      </c>
      <c r="M5" s="1" t="s">
        <v>722</v>
      </c>
      <c r="N5" s="1" t="s">
        <v>723</v>
      </c>
      <c r="O5" s="1" t="s">
        <v>724</v>
      </c>
      <c r="P5" s="1" t="s">
        <v>725</v>
      </c>
      <c r="Q5" s="1"/>
      <c r="R5" s="1" t="s">
        <v>726</v>
      </c>
      <c r="S5" s="1">
        <v>491</v>
      </c>
      <c r="T5" s="1">
        <v>221112</v>
      </c>
      <c r="U5" s="1" t="s">
        <v>194</v>
      </c>
      <c r="V5" s="1" t="s">
        <v>727</v>
      </c>
      <c r="W5" s="1" t="s">
        <v>728</v>
      </c>
      <c r="X5" s="3">
        <v>41144</v>
      </c>
      <c r="Y5" s="3">
        <v>43231</v>
      </c>
      <c r="Z5" s="1" t="s">
        <v>77</v>
      </c>
      <c r="AA5" s="1"/>
      <c r="AB5" s="1" t="s">
        <v>729</v>
      </c>
      <c r="AC5" s="1"/>
      <c r="AD5" s="1" t="s">
        <v>735</v>
      </c>
      <c r="AE5" s="1">
        <v>15.11</v>
      </c>
      <c r="AF5" s="1" t="s">
        <v>205</v>
      </c>
      <c r="AG5" s="1">
        <v>40</v>
      </c>
      <c r="AH5" s="1" t="s">
        <v>123</v>
      </c>
      <c r="AI5" s="1"/>
      <c r="AJ5" s="1" t="s">
        <v>94</v>
      </c>
      <c r="AK5" s="1" t="s">
        <v>109</v>
      </c>
      <c r="AL5" s="1" t="s">
        <v>95</v>
      </c>
      <c r="AM5" s="1" t="s">
        <v>96</v>
      </c>
      <c r="AN5" s="1" t="s">
        <v>77</v>
      </c>
      <c r="AO5" s="1" t="s">
        <v>341</v>
      </c>
      <c r="AP5" s="4">
        <v>6</v>
      </c>
      <c r="AQ5" s="4" t="s">
        <v>731</v>
      </c>
      <c r="AR5" s="1" t="s">
        <v>732</v>
      </c>
      <c r="AS5" s="1" t="s">
        <v>87</v>
      </c>
      <c r="AT5" s="1"/>
      <c r="AU5" s="1" t="s">
        <v>91</v>
      </c>
      <c r="AV5" s="1">
        <v>0</v>
      </c>
      <c r="AW5" s="1" t="s">
        <v>88</v>
      </c>
      <c r="AX5" s="1">
        <v>5.6</v>
      </c>
      <c r="AY5" s="1" t="s">
        <v>89</v>
      </c>
      <c r="AZ5" s="1" t="s">
        <v>733</v>
      </c>
      <c r="BA5" s="1">
        <v>32.9</v>
      </c>
      <c r="BB5" s="1" t="s">
        <v>190</v>
      </c>
      <c r="BC5" s="1"/>
      <c r="BD5" s="1">
        <v>3251</v>
      </c>
      <c r="BE5" s="1">
        <v>3251</v>
      </c>
      <c r="BF5" s="1" t="s">
        <v>91</v>
      </c>
      <c r="BG5" s="1">
        <v>2011</v>
      </c>
      <c r="BH5" s="1"/>
    </row>
    <row r="6" spans="1:60" x14ac:dyDescent="0.25">
      <c r="A6" s="1" t="s">
        <v>713</v>
      </c>
      <c r="B6" s="1" t="s">
        <v>714</v>
      </c>
      <c r="C6" s="1" t="s">
        <v>715</v>
      </c>
      <c r="D6" s="1" t="s">
        <v>716</v>
      </c>
      <c r="E6" s="1" t="s">
        <v>717</v>
      </c>
      <c r="F6" s="1">
        <v>82009</v>
      </c>
      <c r="G6" s="1" t="s">
        <v>65</v>
      </c>
      <c r="H6" s="1" t="s">
        <v>718</v>
      </c>
      <c r="I6" s="1" t="s">
        <v>719</v>
      </c>
      <c r="J6" s="1" t="s">
        <v>720</v>
      </c>
      <c r="K6" s="1">
        <v>8</v>
      </c>
      <c r="L6" s="1" t="s">
        <v>721</v>
      </c>
      <c r="M6" s="1" t="s">
        <v>722</v>
      </c>
      <c r="N6" s="1" t="s">
        <v>723</v>
      </c>
      <c r="O6" s="1" t="s">
        <v>724</v>
      </c>
      <c r="P6" s="1" t="s">
        <v>725</v>
      </c>
      <c r="Q6" s="1"/>
      <c r="R6" s="1" t="s">
        <v>726</v>
      </c>
      <c r="S6" s="1">
        <v>491</v>
      </c>
      <c r="T6" s="1">
        <v>221112</v>
      </c>
      <c r="U6" s="1" t="s">
        <v>194</v>
      </c>
      <c r="V6" s="1" t="s">
        <v>727</v>
      </c>
      <c r="W6" s="1" t="s">
        <v>728</v>
      </c>
      <c r="X6" s="3">
        <v>41144</v>
      </c>
      <c r="Y6" s="3">
        <v>43231</v>
      </c>
      <c r="Z6" s="1" t="s">
        <v>77</v>
      </c>
      <c r="AA6" s="1"/>
      <c r="AB6" s="1" t="s">
        <v>729</v>
      </c>
      <c r="AC6" s="1"/>
      <c r="AD6" s="1" t="s">
        <v>737</v>
      </c>
      <c r="AE6" s="1">
        <v>15.11</v>
      </c>
      <c r="AF6" s="1" t="s">
        <v>205</v>
      </c>
      <c r="AG6" s="1">
        <v>40</v>
      </c>
      <c r="AH6" s="1" t="s">
        <v>123</v>
      </c>
      <c r="AI6" s="1"/>
      <c r="AJ6" s="1" t="s">
        <v>94</v>
      </c>
      <c r="AK6" s="1" t="s">
        <v>109</v>
      </c>
      <c r="AL6" s="1" t="s">
        <v>95</v>
      </c>
      <c r="AM6" s="1" t="s">
        <v>96</v>
      </c>
      <c r="AN6" s="1" t="s">
        <v>77</v>
      </c>
      <c r="AO6" s="1" t="s">
        <v>341</v>
      </c>
      <c r="AP6" s="4">
        <v>6</v>
      </c>
      <c r="AQ6" s="4" t="s">
        <v>731</v>
      </c>
      <c r="AR6" s="1" t="s">
        <v>736</v>
      </c>
      <c r="AS6" s="1" t="s">
        <v>87</v>
      </c>
      <c r="AT6" s="1"/>
      <c r="AU6" s="1" t="s">
        <v>91</v>
      </c>
      <c r="AV6" s="1">
        <v>0</v>
      </c>
      <c r="AW6" s="1" t="s">
        <v>88</v>
      </c>
      <c r="AX6" s="1">
        <v>5.6</v>
      </c>
      <c r="AY6" s="1" t="s">
        <v>89</v>
      </c>
      <c r="AZ6" s="1" t="s">
        <v>733</v>
      </c>
      <c r="BA6" s="1">
        <v>32.9</v>
      </c>
      <c r="BB6" s="1" t="s">
        <v>190</v>
      </c>
      <c r="BC6" s="1"/>
      <c r="BD6" s="1">
        <v>3251</v>
      </c>
      <c r="BE6" s="1">
        <v>3251</v>
      </c>
      <c r="BF6" s="1" t="s">
        <v>91</v>
      </c>
      <c r="BG6" s="1"/>
      <c r="BH6" s="1"/>
    </row>
    <row r="7" spans="1:60" x14ac:dyDescent="0.25">
      <c r="A7" s="1" t="s">
        <v>328</v>
      </c>
      <c r="B7" s="1" t="s">
        <v>329</v>
      </c>
      <c r="C7" s="1" t="s">
        <v>330</v>
      </c>
      <c r="D7" s="1" t="s">
        <v>331</v>
      </c>
      <c r="E7" s="1" t="s">
        <v>289</v>
      </c>
      <c r="F7" s="1">
        <v>58831</v>
      </c>
      <c r="G7" s="1" t="s">
        <v>65</v>
      </c>
      <c r="H7" s="1" t="s">
        <v>314</v>
      </c>
      <c r="I7" s="1" t="s">
        <v>332</v>
      </c>
      <c r="J7" s="1"/>
      <c r="K7" s="1">
        <v>8</v>
      </c>
      <c r="L7" s="1" t="s">
        <v>293</v>
      </c>
      <c r="M7" s="1" t="s">
        <v>294</v>
      </c>
      <c r="N7" s="1" t="s">
        <v>295</v>
      </c>
      <c r="O7" s="1" t="s">
        <v>296</v>
      </c>
      <c r="P7" s="1" t="s">
        <v>297</v>
      </c>
      <c r="Q7" s="1" t="s">
        <v>333</v>
      </c>
      <c r="R7" s="1" t="s">
        <v>334</v>
      </c>
      <c r="S7" s="1">
        <v>4911</v>
      </c>
      <c r="T7" s="1">
        <v>221112</v>
      </c>
      <c r="U7" s="2">
        <v>110057000000</v>
      </c>
      <c r="V7" s="1" t="s">
        <v>335</v>
      </c>
      <c r="W7" s="1" t="s">
        <v>336</v>
      </c>
      <c r="X7" s="3">
        <v>41541</v>
      </c>
      <c r="Y7" s="3">
        <v>42914</v>
      </c>
      <c r="Z7" s="1" t="s">
        <v>99</v>
      </c>
      <c r="AA7" s="1"/>
      <c r="AB7" s="1" t="s">
        <v>337</v>
      </c>
      <c r="AC7" s="1"/>
      <c r="AD7" s="1" t="s">
        <v>338</v>
      </c>
      <c r="AE7" s="1">
        <v>15.11</v>
      </c>
      <c r="AF7" s="1" t="s">
        <v>147</v>
      </c>
      <c r="AG7" s="1">
        <v>412</v>
      </c>
      <c r="AH7" s="1" t="s">
        <v>82</v>
      </c>
      <c r="AI7" s="1" t="s">
        <v>339</v>
      </c>
      <c r="AJ7" s="1" t="s">
        <v>94</v>
      </c>
      <c r="AK7" s="1" t="s">
        <v>324</v>
      </c>
      <c r="AL7" s="1" t="s">
        <v>95</v>
      </c>
      <c r="AM7" s="1" t="s">
        <v>96</v>
      </c>
      <c r="AN7" s="1" t="s">
        <v>77</v>
      </c>
      <c r="AO7" s="1" t="s">
        <v>341</v>
      </c>
      <c r="AP7" s="4">
        <v>6</v>
      </c>
      <c r="AQ7" s="4" t="s">
        <v>108</v>
      </c>
      <c r="AR7" s="1" t="s">
        <v>342</v>
      </c>
      <c r="AS7" s="1" t="s">
        <v>87</v>
      </c>
      <c r="AT7" s="1"/>
      <c r="AU7" s="1" t="s">
        <v>91</v>
      </c>
      <c r="AV7" s="1">
        <v>90</v>
      </c>
      <c r="AW7" s="1" t="s">
        <v>91</v>
      </c>
      <c r="AX7" s="1">
        <v>31.5</v>
      </c>
      <c r="AY7" s="1" t="s">
        <v>340</v>
      </c>
      <c r="AZ7" s="1" t="s">
        <v>343</v>
      </c>
      <c r="BA7" s="1">
        <v>0</v>
      </c>
      <c r="BB7" s="1"/>
      <c r="BC7" s="1"/>
      <c r="BD7" s="1">
        <v>0</v>
      </c>
      <c r="BE7" s="1">
        <v>0</v>
      </c>
      <c r="BF7" s="1" t="s">
        <v>91</v>
      </c>
      <c r="BG7" s="1"/>
      <c r="BH7" s="1" t="s">
        <v>344</v>
      </c>
    </row>
    <row r="8" spans="1:60" x14ac:dyDescent="0.25">
      <c r="A8" s="1" t="s">
        <v>310</v>
      </c>
      <c r="B8" s="1" t="s">
        <v>311</v>
      </c>
      <c r="C8" s="1" t="s">
        <v>312</v>
      </c>
      <c r="D8" s="1" t="s">
        <v>313</v>
      </c>
      <c r="E8" s="1" t="s">
        <v>289</v>
      </c>
      <c r="F8" s="1"/>
      <c r="G8" s="1" t="s">
        <v>65</v>
      </c>
      <c r="H8" s="1" t="s">
        <v>314</v>
      </c>
      <c r="I8" s="1">
        <v>7012230441</v>
      </c>
      <c r="J8" s="1" t="s">
        <v>315</v>
      </c>
      <c r="K8" s="1">
        <v>8</v>
      </c>
      <c r="L8" s="1" t="s">
        <v>293</v>
      </c>
      <c r="M8" s="1" t="s">
        <v>294</v>
      </c>
      <c r="N8" s="1" t="s">
        <v>295</v>
      </c>
      <c r="O8" s="1" t="s">
        <v>296</v>
      </c>
      <c r="P8" s="1" t="s">
        <v>297</v>
      </c>
      <c r="Q8" s="1" t="s">
        <v>316</v>
      </c>
      <c r="R8" s="1" t="s">
        <v>317</v>
      </c>
      <c r="S8" s="1">
        <v>4911</v>
      </c>
      <c r="T8" s="1">
        <v>221112</v>
      </c>
      <c r="U8" s="2">
        <v>110058000000</v>
      </c>
      <c r="V8" s="1" t="s">
        <v>318</v>
      </c>
      <c r="W8" s="1" t="s">
        <v>319</v>
      </c>
      <c r="X8" s="3">
        <v>41444</v>
      </c>
      <c r="Y8" s="3">
        <v>42677</v>
      </c>
      <c r="Z8" s="1" t="s">
        <v>99</v>
      </c>
      <c r="AA8" s="1"/>
      <c r="AB8" s="1" t="s">
        <v>320</v>
      </c>
      <c r="AC8" s="1" t="s">
        <v>321</v>
      </c>
      <c r="AD8" s="1" t="s">
        <v>322</v>
      </c>
      <c r="AE8" s="1">
        <v>15.11</v>
      </c>
      <c r="AF8" s="1" t="s">
        <v>147</v>
      </c>
      <c r="AG8" s="1">
        <v>451</v>
      </c>
      <c r="AH8" s="1" t="s">
        <v>82</v>
      </c>
      <c r="AI8" s="1" t="s">
        <v>323</v>
      </c>
      <c r="AJ8" s="1" t="s">
        <v>94</v>
      </c>
      <c r="AK8" s="1" t="s">
        <v>324</v>
      </c>
      <c r="AL8" s="1" t="s">
        <v>95</v>
      </c>
      <c r="AM8" s="1" t="s">
        <v>96</v>
      </c>
      <c r="AN8" s="1" t="s">
        <v>77</v>
      </c>
      <c r="AO8" s="1" t="s">
        <v>740</v>
      </c>
      <c r="AP8" s="4">
        <v>6</v>
      </c>
      <c r="AQ8" s="4" t="s">
        <v>108</v>
      </c>
      <c r="AR8" s="1" t="s">
        <v>326</v>
      </c>
      <c r="AS8" s="1" t="s">
        <v>87</v>
      </c>
      <c r="AT8" s="1"/>
      <c r="AU8" s="1" t="s">
        <v>88</v>
      </c>
      <c r="AV8" s="1">
        <v>95.2</v>
      </c>
      <c r="AW8" s="1" t="s">
        <v>91</v>
      </c>
      <c r="AX8" s="1">
        <v>57.2</v>
      </c>
      <c r="AY8" s="1" t="s">
        <v>89</v>
      </c>
      <c r="AZ8" s="1" t="s">
        <v>325</v>
      </c>
      <c r="BA8" s="1">
        <v>0</v>
      </c>
      <c r="BB8" s="1"/>
      <c r="BC8" s="1"/>
      <c r="BD8" s="1">
        <v>0</v>
      </c>
      <c r="BE8" s="1">
        <v>0</v>
      </c>
      <c r="BF8" s="1" t="s">
        <v>91</v>
      </c>
      <c r="BG8" s="1"/>
      <c r="BH8" s="1" t="s">
        <v>327</v>
      </c>
    </row>
    <row r="9" spans="1:60" x14ac:dyDescent="0.25">
      <c r="A9" s="1" t="s">
        <v>386</v>
      </c>
      <c r="B9" s="1" t="s">
        <v>387</v>
      </c>
      <c r="C9" s="1" t="s">
        <v>387</v>
      </c>
      <c r="D9" s="1" t="s">
        <v>388</v>
      </c>
      <c r="E9" s="1" t="s">
        <v>389</v>
      </c>
      <c r="F9" s="1">
        <v>97060</v>
      </c>
      <c r="G9" s="1" t="s">
        <v>65</v>
      </c>
      <c r="H9" s="1" t="s">
        <v>390</v>
      </c>
      <c r="I9" s="1" t="s">
        <v>391</v>
      </c>
      <c r="J9" s="1"/>
      <c r="K9" s="1">
        <v>10</v>
      </c>
      <c r="L9" s="1" t="s">
        <v>392</v>
      </c>
      <c r="M9" s="1" t="s">
        <v>393</v>
      </c>
      <c r="N9" s="1" t="s">
        <v>394</v>
      </c>
      <c r="O9" s="1" t="s">
        <v>395</v>
      </c>
      <c r="P9" s="1" t="s">
        <v>396</v>
      </c>
      <c r="Q9" s="1" t="s">
        <v>397</v>
      </c>
      <c r="R9" s="1" t="s">
        <v>398</v>
      </c>
      <c r="S9" s="1">
        <v>4911</v>
      </c>
      <c r="T9" s="1">
        <v>221112</v>
      </c>
      <c r="U9" s="2">
        <v>110057000000</v>
      </c>
      <c r="V9" s="1" t="s">
        <v>399</v>
      </c>
      <c r="W9" s="1" t="s">
        <v>400</v>
      </c>
      <c r="X9" s="3">
        <v>42010</v>
      </c>
      <c r="Y9" s="3">
        <v>42495</v>
      </c>
      <c r="Z9" s="1" t="s">
        <v>77</v>
      </c>
      <c r="AA9" s="1"/>
      <c r="AB9" s="1" t="s">
        <v>401</v>
      </c>
      <c r="AC9" s="1"/>
      <c r="AD9" s="1" t="s">
        <v>406</v>
      </c>
      <c r="AE9" s="1">
        <v>15.11</v>
      </c>
      <c r="AF9" s="1" t="s">
        <v>81</v>
      </c>
      <c r="AG9" s="1">
        <v>1690</v>
      </c>
      <c r="AH9" s="1" t="s">
        <v>82</v>
      </c>
      <c r="AI9" s="1"/>
      <c r="AJ9" s="1" t="s">
        <v>94</v>
      </c>
      <c r="AK9" s="1" t="s">
        <v>109</v>
      </c>
      <c r="AL9" s="1" t="s">
        <v>95</v>
      </c>
      <c r="AM9" s="1" t="s">
        <v>96</v>
      </c>
      <c r="AN9" s="1" t="s">
        <v>99</v>
      </c>
      <c r="AO9" s="1" t="s">
        <v>405</v>
      </c>
      <c r="AP9" s="4">
        <v>6</v>
      </c>
      <c r="AQ9" s="4" t="s">
        <v>402</v>
      </c>
      <c r="AR9" s="1" t="s">
        <v>403</v>
      </c>
      <c r="AS9" s="1" t="s">
        <v>87</v>
      </c>
      <c r="AT9" s="1"/>
      <c r="AU9" s="1" t="s">
        <v>88</v>
      </c>
      <c r="AV9" s="1">
        <v>0</v>
      </c>
      <c r="AW9" s="1" t="s">
        <v>88</v>
      </c>
      <c r="AX9" s="1">
        <v>6</v>
      </c>
      <c r="AY9" s="1" t="s">
        <v>402</v>
      </c>
      <c r="AZ9" s="1" t="s">
        <v>404</v>
      </c>
      <c r="BA9" s="1">
        <v>0</v>
      </c>
      <c r="BB9" s="1"/>
      <c r="BC9" s="1"/>
      <c r="BD9" s="1">
        <v>0</v>
      </c>
      <c r="BE9" s="1">
        <v>0</v>
      </c>
      <c r="BF9" s="1" t="s">
        <v>91</v>
      </c>
      <c r="BG9" s="1"/>
      <c r="BH9" s="1"/>
    </row>
    <row r="10" spans="1:60" x14ac:dyDescent="0.25">
      <c r="A10" s="1" t="s">
        <v>713</v>
      </c>
      <c r="B10" s="1" t="s">
        <v>714</v>
      </c>
      <c r="C10" s="1" t="s">
        <v>715</v>
      </c>
      <c r="D10" s="1" t="s">
        <v>716</v>
      </c>
      <c r="E10" s="1" t="s">
        <v>717</v>
      </c>
      <c r="F10" s="1">
        <v>82009</v>
      </c>
      <c r="G10" s="1" t="s">
        <v>65</v>
      </c>
      <c r="H10" s="1" t="s">
        <v>718</v>
      </c>
      <c r="I10" s="1" t="s">
        <v>719</v>
      </c>
      <c r="J10" s="1" t="s">
        <v>720</v>
      </c>
      <c r="K10" s="1">
        <v>8</v>
      </c>
      <c r="L10" s="1" t="s">
        <v>721</v>
      </c>
      <c r="M10" s="1" t="s">
        <v>722</v>
      </c>
      <c r="N10" s="1" t="s">
        <v>723</v>
      </c>
      <c r="O10" s="1" t="s">
        <v>724</v>
      </c>
      <c r="P10" s="1" t="s">
        <v>725</v>
      </c>
      <c r="Q10" s="1"/>
      <c r="R10" s="1" t="s">
        <v>726</v>
      </c>
      <c r="S10" s="1">
        <v>491</v>
      </c>
      <c r="T10" s="1">
        <v>221112</v>
      </c>
      <c r="U10" s="1" t="s">
        <v>194</v>
      </c>
      <c r="V10" s="1" t="s">
        <v>727</v>
      </c>
      <c r="W10" s="1" t="s">
        <v>728</v>
      </c>
      <c r="X10" s="3">
        <v>41144</v>
      </c>
      <c r="Y10" s="3">
        <v>43231</v>
      </c>
      <c r="Z10" s="1" t="s">
        <v>77</v>
      </c>
      <c r="AA10" s="1"/>
      <c r="AB10" s="1" t="s">
        <v>729</v>
      </c>
      <c r="AC10" s="1"/>
      <c r="AD10" s="1" t="s">
        <v>730</v>
      </c>
      <c r="AE10" s="1">
        <v>15.11</v>
      </c>
      <c r="AF10" s="1" t="s">
        <v>205</v>
      </c>
      <c r="AG10" s="1">
        <v>40</v>
      </c>
      <c r="AH10" s="1" t="s">
        <v>123</v>
      </c>
      <c r="AI10" s="1"/>
      <c r="AJ10" s="1" t="s">
        <v>94</v>
      </c>
      <c r="AK10" s="1" t="s">
        <v>109</v>
      </c>
      <c r="AL10" s="1" t="s">
        <v>95</v>
      </c>
      <c r="AM10" s="1" t="s">
        <v>96</v>
      </c>
      <c r="AN10" s="1" t="s">
        <v>77</v>
      </c>
      <c r="AO10" s="1" t="s">
        <v>734</v>
      </c>
      <c r="AP10" s="4">
        <v>6</v>
      </c>
      <c r="AQ10" s="4" t="s">
        <v>731</v>
      </c>
      <c r="AR10" s="1" t="s">
        <v>732</v>
      </c>
      <c r="AS10" s="1" t="s">
        <v>87</v>
      </c>
      <c r="AT10" s="1"/>
      <c r="AU10" s="1" t="s">
        <v>91</v>
      </c>
      <c r="AV10" s="1">
        <v>0</v>
      </c>
      <c r="AW10" s="1" t="s">
        <v>88</v>
      </c>
      <c r="AX10" s="1">
        <v>5.6</v>
      </c>
      <c r="AY10" s="1" t="s">
        <v>89</v>
      </c>
      <c r="AZ10" s="1" t="s">
        <v>733</v>
      </c>
      <c r="BA10" s="1">
        <v>32.9</v>
      </c>
      <c r="BB10" s="1" t="s">
        <v>190</v>
      </c>
      <c r="BC10" s="1"/>
      <c r="BD10" s="1">
        <v>3251</v>
      </c>
      <c r="BE10" s="1">
        <v>3251</v>
      </c>
      <c r="BF10" s="1" t="s">
        <v>91</v>
      </c>
      <c r="BG10" s="1">
        <v>2011</v>
      </c>
      <c r="BH10" s="1"/>
    </row>
    <row r="11" spans="1:60" x14ac:dyDescent="0.25">
      <c r="A11" s="1" t="s">
        <v>60</v>
      </c>
      <c r="B11" s="1" t="s">
        <v>61</v>
      </c>
      <c r="C11" s="1" t="s">
        <v>62</v>
      </c>
      <c r="D11" s="1" t="s">
        <v>63</v>
      </c>
      <c r="E11" s="1" t="s">
        <v>64</v>
      </c>
      <c r="F11" s="1">
        <v>81001</v>
      </c>
      <c r="G11" s="1" t="s">
        <v>65</v>
      </c>
      <c r="H11" s="1" t="s">
        <v>66</v>
      </c>
      <c r="I11" s="1" t="s">
        <v>67</v>
      </c>
      <c r="J11" s="1" t="s">
        <v>68</v>
      </c>
      <c r="K11" s="1">
        <v>8</v>
      </c>
      <c r="L11" s="1" t="s">
        <v>69</v>
      </c>
      <c r="M11" s="1" t="s">
        <v>70</v>
      </c>
      <c r="N11" s="1" t="s">
        <v>71</v>
      </c>
      <c r="O11" s="1" t="s">
        <v>72</v>
      </c>
      <c r="P11" s="1" t="s">
        <v>73</v>
      </c>
      <c r="Q11" s="1"/>
      <c r="R11" s="1" t="s">
        <v>74</v>
      </c>
      <c r="S11" s="1">
        <v>4911</v>
      </c>
      <c r="T11" s="1">
        <v>221112</v>
      </c>
      <c r="U11" s="2">
        <v>110055000000</v>
      </c>
      <c r="V11" s="1" t="s">
        <v>75</v>
      </c>
      <c r="W11" s="1" t="s">
        <v>76</v>
      </c>
      <c r="X11" s="3">
        <v>41915</v>
      </c>
      <c r="Y11" s="3">
        <v>42990</v>
      </c>
      <c r="Z11" s="1" t="s">
        <v>77</v>
      </c>
      <c r="AA11" s="1"/>
      <c r="AB11" s="1" t="s">
        <v>78</v>
      </c>
      <c r="AC11" s="1" t="s">
        <v>79</v>
      </c>
      <c r="AD11" s="1" t="s">
        <v>80</v>
      </c>
      <c r="AE11" s="1">
        <v>15.11</v>
      </c>
      <c r="AF11" s="1" t="s">
        <v>81</v>
      </c>
      <c r="AG11" s="1">
        <v>799.7</v>
      </c>
      <c r="AH11" s="1" t="s">
        <v>82</v>
      </c>
      <c r="AI11" s="1" t="s">
        <v>83</v>
      </c>
      <c r="AJ11" s="1" t="s">
        <v>94</v>
      </c>
      <c r="AK11" s="1" t="s">
        <v>84</v>
      </c>
      <c r="AL11" s="1" t="s">
        <v>95</v>
      </c>
      <c r="AM11" s="1" t="s">
        <v>96</v>
      </c>
      <c r="AN11" s="1" t="s">
        <v>77</v>
      </c>
      <c r="AO11" s="1" t="s">
        <v>741</v>
      </c>
      <c r="AP11" s="4">
        <v>10</v>
      </c>
      <c r="AQ11" s="4" t="s">
        <v>85</v>
      </c>
      <c r="AR11" s="1" t="s">
        <v>86</v>
      </c>
      <c r="AS11" s="1" t="s">
        <v>87</v>
      </c>
      <c r="AT11" s="1" t="s">
        <v>93</v>
      </c>
      <c r="AU11" s="1" t="s">
        <v>88</v>
      </c>
      <c r="AV11" s="1">
        <v>0</v>
      </c>
      <c r="AW11" s="1" t="s">
        <v>88</v>
      </c>
      <c r="AX11" s="1">
        <v>19.8</v>
      </c>
      <c r="AY11" s="1" t="s">
        <v>89</v>
      </c>
      <c r="AZ11" s="1" t="s">
        <v>90</v>
      </c>
      <c r="BA11" s="1">
        <v>0</v>
      </c>
      <c r="BB11" s="1"/>
      <c r="BC11" s="1"/>
      <c r="BD11" s="1">
        <v>0</v>
      </c>
      <c r="BE11" s="1">
        <v>0</v>
      </c>
      <c r="BF11" s="1" t="s">
        <v>91</v>
      </c>
      <c r="BG11" s="1"/>
      <c r="BH11" s="1" t="s">
        <v>97</v>
      </c>
    </row>
    <row r="12" spans="1:60" x14ac:dyDescent="0.25">
      <c r="AO12" s="1"/>
    </row>
    <row r="13" spans="1:60" x14ac:dyDescent="0.25">
      <c r="AO13" t="s">
        <v>743</v>
      </c>
      <c r="AP13" s="5">
        <f>MIN(AP$2:AP$11)</f>
        <v>1.5</v>
      </c>
      <c r="AQ13" s="1" t="s">
        <v>196</v>
      </c>
    </row>
    <row r="14" spans="1:60" x14ac:dyDescent="0.25">
      <c r="AO14" t="s">
        <v>744</v>
      </c>
      <c r="AP14" s="5">
        <f>MAX(AP$2:AP$11)</f>
        <v>10</v>
      </c>
      <c r="AQ14" s="1" t="s">
        <v>196</v>
      </c>
    </row>
    <row r="15" spans="1:60" x14ac:dyDescent="0.25">
      <c r="AO15" t="s">
        <v>745</v>
      </c>
      <c r="AP15" s="5">
        <f>AVERAGE(AP$2:AP$11)</f>
        <v>5.15</v>
      </c>
      <c r="AQ15" s="1" t="s">
        <v>196</v>
      </c>
    </row>
    <row r="16" spans="1:60" x14ac:dyDescent="0.25">
      <c r="AO16" t="s">
        <v>746</v>
      </c>
      <c r="AP16" s="5">
        <f>MEDIAN(AP$2:AP$11)</f>
        <v>6</v>
      </c>
      <c r="AQ16" s="1" t="s">
        <v>196</v>
      </c>
    </row>
    <row r="17" spans="41:43" x14ac:dyDescent="0.25">
      <c r="AO17" t="s">
        <v>747</v>
      </c>
      <c r="AP17" s="5">
        <f>_xlfn.MODE.SNGL(AP$2:AP$11)</f>
        <v>6</v>
      </c>
      <c r="AQ17" s="1" t="s">
        <v>196</v>
      </c>
    </row>
  </sheetData>
  <sortState ref="A2:BH11">
    <sortCondition ref="AP11"/>
  </sortState>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37"/>
  <sheetViews>
    <sheetView workbookViewId="0">
      <pane ySplit="1" topLeftCell="A26" activePane="bottomLeft" state="frozen"/>
      <selection pane="bottomLeft" activeCell="AM1" sqref="AM1:AM1048576"/>
    </sheetView>
  </sheetViews>
  <sheetFormatPr defaultRowHeight="15" x14ac:dyDescent="0.25"/>
  <cols>
    <col min="1" max="1" width="7.140625" customWidth="1"/>
    <col min="2" max="2" width="11.7109375" customWidth="1"/>
    <col min="3" max="22" width="0" hidden="1" customWidth="1"/>
    <col min="26" max="26" width="0" hidden="1" customWidth="1"/>
    <col min="27" max="27" width="16.5703125" hidden="1" customWidth="1"/>
    <col min="28" max="28" width="11.28515625" customWidth="1"/>
    <col min="29" max="29" width="16" customWidth="1"/>
    <col min="30" max="30" width="20" customWidth="1"/>
    <col min="31" max="31" width="8" customWidth="1"/>
    <col min="32" max="32" width="7.7109375" customWidth="1"/>
    <col min="35" max="35" width="20.140625" customWidth="1"/>
    <col min="36" max="36" width="16.5703125" customWidth="1"/>
    <col min="37" max="37" width="0" hidden="1" customWidth="1"/>
    <col min="38" max="38" width="20.140625" hidden="1" customWidth="1"/>
    <col min="39" max="39" width="8.5703125" hidden="1" customWidth="1"/>
    <col min="41" max="41" width="28.85546875" customWidth="1"/>
    <col min="42" max="42" width="13" style="5" customWidth="1"/>
    <col min="43" max="43" width="14.85546875" style="5" customWidth="1"/>
    <col min="44" max="44" width="22.28515625" customWidth="1"/>
  </cols>
  <sheetData>
    <row r="1" spans="1:6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4" t="s">
        <v>41</v>
      </c>
      <c r="AQ1" s="4"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25">
      <c r="A2" s="1" t="s">
        <v>152</v>
      </c>
      <c r="B2" s="1" t="s">
        <v>134</v>
      </c>
      <c r="C2" s="1" t="s">
        <v>135</v>
      </c>
      <c r="D2" s="1" t="s">
        <v>136</v>
      </c>
      <c r="E2" s="1" t="s">
        <v>100</v>
      </c>
      <c r="F2" s="1">
        <v>33314</v>
      </c>
      <c r="G2" s="1" t="s">
        <v>65</v>
      </c>
      <c r="H2" s="1" t="s">
        <v>137</v>
      </c>
      <c r="I2" s="1"/>
      <c r="J2" s="1" t="s">
        <v>138</v>
      </c>
      <c r="K2" s="1">
        <v>4</v>
      </c>
      <c r="L2" s="1" t="s">
        <v>101</v>
      </c>
      <c r="M2" s="1" t="s">
        <v>102</v>
      </c>
      <c r="N2" s="1" t="s">
        <v>103</v>
      </c>
      <c r="O2" s="1" t="s">
        <v>104</v>
      </c>
      <c r="P2" s="1" t="s">
        <v>105</v>
      </c>
      <c r="Q2" s="1"/>
      <c r="R2" s="1" t="s">
        <v>153</v>
      </c>
      <c r="S2" s="1">
        <v>4911</v>
      </c>
      <c r="T2" s="1">
        <v>221112</v>
      </c>
      <c r="U2" s="2">
        <v>110002000000</v>
      </c>
      <c r="V2" s="1" t="s">
        <v>154</v>
      </c>
      <c r="W2" s="1" t="s">
        <v>155</v>
      </c>
      <c r="X2" s="3">
        <v>42417</v>
      </c>
      <c r="Y2" s="3">
        <v>42557</v>
      </c>
      <c r="Z2" s="1" t="s">
        <v>142</v>
      </c>
      <c r="AA2" s="1" t="s">
        <v>156</v>
      </c>
      <c r="AB2" s="1" t="s">
        <v>144</v>
      </c>
      <c r="AC2" s="1" t="s">
        <v>157</v>
      </c>
      <c r="AD2" s="1" t="s">
        <v>146</v>
      </c>
      <c r="AE2" s="1">
        <v>15.11</v>
      </c>
      <c r="AF2" s="1" t="s">
        <v>147</v>
      </c>
      <c r="AG2" s="1">
        <v>2100</v>
      </c>
      <c r="AH2" s="1" t="s">
        <v>148</v>
      </c>
      <c r="AI2" s="1" t="s">
        <v>158</v>
      </c>
      <c r="AJ2" s="1" t="s">
        <v>94</v>
      </c>
      <c r="AK2" s="1" t="s">
        <v>109</v>
      </c>
      <c r="AL2" s="1" t="s">
        <v>95</v>
      </c>
      <c r="AM2" s="1" t="s">
        <v>96</v>
      </c>
      <c r="AN2" s="1" t="s">
        <v>92</v>
      </c>
      <c r="AO2" s="1" t="s">
        <v>160</v>
      </c>
      <c r="AP2" s="4">
        <v>4</v>
      </c>
      <c r="AQ2" s="4" t="s">
        <v>159</v>
      </c>
      <c r="AR2" s="1" t="s">
        <v>161</v>
      </c>
      <c r="AS2" s="1" t="s">
        <v>87</v>
      </c>
      <c r="AT2" s="1" t="s">
        <v>162</v>
      </c>
      <c r="AU2" s="1" t="s">
        <v>88</v>
      </c>
      <c r="AV2" s="1">
        <v>0</v>
      </c>
      <c r="AW2" s="1" t="s">
        <v>88</v>
      </c>
      <c r="AX2" s="1">
        <v>9</v>
      </c>
      <c r="AY2" s="1" t="s">
        <v>159</v>
      </c>
      <c r="AZ2" s="1" t="s">
        <v>163</v>
      </c>
      <c r="BA2" s="1">
        <v>0</v>
      </c>
      <c r="BB2" s="1"/>
      <c r="BC2" s="1"/>
      <c r="BD2" s="1">
        <v>0</v>
      </c>
      <c r="BE2" s="1">
        <v>0</v>
      </c>
      <c r="BF2" s="1" t="s">
        <v>91</v>
      </c>
      <c r="BG2" s="1"/>
      <c r="BH2" s="1" t="s">
        <v>164</v>
      </c>
    </row>
    <row r="3" spans="1:60" x14ac:dyDescent="0.25">
      <c r="A3" s="1" t="s">
        <v>499</v>
      </c>
      <c r="B3" s="1" t="s">
        <v>500</v>
      </c>
      <c r="C3" s="1" t="s">
        <v>501</v>
      </c>
      <c r="D3" s="1" t="s">
        <v>502</v>
      </c>
      <c r="E3" s="1" t="s">
        <v>411</v>
      </c>
      <c r="F3" s="1"/>
      <c r="G3" s="1" t="s">
        <v>65</v>
      </c>
      <c r="H3" s="1" t="s">
        <v>503</v>
      </c>
      <c r="I3" s="1" t="s">
        <v>504</v>
      </c>
      <c r="J3" s="1"/>
      <c r="K3" s="1">
        <v>6</v>
      </c>
      <c r="L3" s="1" t="s">
        <v>413</v>
      </c>
      <c r="M3" s="1" t="s">
        <v>414</v>
      </c>
      <c r="N3" s="1" t="s">
        <v>415</v>
      </c>
      <c r="O3" s="1" t="s">
        <v>416</v>
      </c>
      <c r="P3" s="1" t="s">
        <v>417</v>
      </c>
      <c r="Q3" s="1" t="s">
        <v>505</v>
      </c>
      <c r="R3" s="1" t="s">
        <v>506</v>
      </c>
      <c r="S3" s="1">
        <v>4911</v>
      </c>
      <c r="T3" s="1">
        <v>221112</v>
      </c>
      <c r="U3" s="1" t="s">
        <v>507</v>
      </c>
      <c r="V3" s="1" t="s">
        <v>508</v>
      </c>
      <c r="W3" s="1" t="s">
        <v>509</v>
      </c>
      <c r="X3" s="3">
        <v>42082</v>
      </c>
      <c r="Y3" s="3">
        <v>42499</v>
      </c>
      <c r="Z3" s="1" t="s">
        <v>77</v>
      </c>
      <c r="AA3" s="1"/>
      <c r="AB3" s="1" t="s">
        <v>510</v>
      </c>
      <c r="AC3" s="1"/>
      <c r="AD3" s="1" t="s">
        <v>511</v>
      </c>
      <c r="AE3" s="1">
        <v>15.11</v>
      </c>
      <c r="AF3" s="1" t="s">
        <v>81</v>
      </c>
      <c r="AG3" s="1">
        <v>220</v>
      </c>
      <c r="AH3" s="1" t="s">
        <v>123</v>
      </c>
      <c r="AI3" s="1" t="s">
        <v>512</v>
      </c>
      <c r="AJ3" s="1" t="s">
        <v>94</v>
      </c>
      <c r="AK3" s="1" t="s">
        <v>84</v>
      </c>
      <c r="AL3" s="1" t="s">
        <v>95</v>
      </c>
      <c r="AM3" s="1" t="s">
        <v>96</v>
      </c>
      <c r="AN3" s="1" t="s">
        <v>92</v>
      </c>
      <c r="AO3" s="1" t="s">
        <v>209</v>
      </c>
      <c r="AP3" s="4">
        <v>4</v>
      </c>
      <c r="AQ3" s="4" t="s">
        <v>108</v>
      </c>
      <c r="AR3" s="1" t="s">
        <v>513</v>
      </c>
      <c r="AS3" s="1" t="s">
        <v>87</v>
      </c>
      <c r="AT3" s="1"/>
      <c r="AU3" s="1" t="s">
        <v>88</v>
      </c>
      <c r="AV3" s="1">
        <v>0</v>
      </c>
      <c r="AW3" s="1" t="s">
        <v>88</v>
      </c>
      <c r="AX3" s="1">
        <v>9</v>
      </c>
      <c r="AY3" s="1" t="s">
        <v>108</v>
      </c>
      <c r="AZ3" s="1" t="s">
        <v>514</v>
      </c>
      <c r="BA3" s="1">
        <v>0</v>
      </c>
      <c r="BB3" s="1"/>
      <c r="BC3" s="1"/>
      <c r="BD3" s="1">
        <v>0</v>
      </c>
      <c r="BE3" s="1">
        <v>0</v>
      </c>
      <c r="BF3" s="1" t="s">
        <v>91</v>
      </c>
      <c r="BG3" s="1"/>
      <c r="BH3" s="1"/>
    </row>
    <row r="4" spans="1:60" x14ac:dyDescent="0.25">
      <c r="A4" s="1" t="s">
        <v>262</v>
      </c>
      <c r="B4" s="1" t="s">
        <v>263</v>
      </c>
      <c r="C4" s="1" t="s">
        <v>264</v>
      </c>
      <c r="D4" s="1" t="s">
        <v>265</v>
      </c>
      <c r="E4" s="1" t="s">
        <v>266</v>
      </c>
      <c r="F4" s="1">
        <v>55330</v>
      </c>
      <c r="G4" s="1" t="s">
        <v>65</v>
      </c>
      <c r="H4" s="1" t="s">
        <v>267</v>
      </c>
      <c r="I4" s="1">
        <v>7634455210</v>
      </c>
      <c r="J4" s="1" t="s">
        <v>268</v>
      </c>
      <c r="K4" s="1">
        <v>5</v>
      </c>
      <c r="L4" s="1" t="s">
        <v>269</v>
      </c>
      <c r="M4" s="1" t="s">
        <v>270</v>
      </c>
      <c r="N4" s="1" t="s">
        <v>271</v>
      </c>
      <c r="O4" s="1" t="s">
        <v>272</v>
      </c>
      <c r="P4" s="1" t="s">
        <v>273</v>
      </c>
      <c r="Q4" s="1" t="s">
        <v>274</v>
      </c>
      <c r="R4" s="1" t="s">
        <v>275</v>
      </c>
      <c r="S4" s="1">
        <v>4911</v>
      </c>
      <c r="T4" s="1">
        <v>221119</v>
      </c>
      <c r="U4" s="1" t="s">
        <v>106</v>
      </c>
      <c r="V4" s="1" t="s">
        <v>276</v>
      </c>
      <c r="W4" s="1" t="s">
        <v>277</v>
      </c>
      <c r="X4" s="3">
        <v>39783</v>
      </c>
      <c r="Y4" s="3">
        <v>39839</v>
      </c>
      <c r="Z4" s="1" t="s">
        <v>99</v>
      </c>
      <c r="AA4" s="1"/>
      <c r="AB4" s="1" t="s">
        <v>278</v>
      </c>
      <c r="AC4" s="1"/>
      <c r="AD4" s="1" t="s">
        <v>279</v>
      </c>
      <c r="AE4" s="1">
        <v>15.11</v>
      </c>
      <c r="AF4" s="1" t="s">
        <v>107</v>
      </c>
      <c r="AG4" s="1">
        <v>2169</v>
      </c>
      <c r="AH4" s="1" t="s">
        <v>82</v>
      </c>
      <c r="AI4" s="1" t="s">
        <v>280</v>
      </c>
      <c r="AJ4" s="1" t="s">
        <v>94</v>
      </c>
      <c r="AK4" s="1" t="s">
        <v>84</v>
      </c>
      <c r="AL4" s="1" t="s">
        <v>95</v>
      </c>
      <c r="AM4" s="1" t="s">
        <v>96</v>
      </c>
      <c r="AN4" s="1" t="s">
        <v>92</v>
      </c>
      <c r="AO4" s="1" t="s">
        <v>185</v>
      </c>
      <c r="AP4" s="4">
        <v>4</v>
      </c>
      <c r="AQ4" s="4" t="s">
        <v>196</v>
      </c>
      <c r="AR4" s="1" t="s">
        <v>282</v>
      </c>
      <c r="AS4" s="1" t="s">
        <v>87</v>
      </c>
      <c r="AT4" s="1" t="s">
        <v>281</v>
      </c>
      <c r="AU4" s="1" t="s">
        <v>127</v>
      </c>
      <c r="AV4" s="1">
        <v>0</v>
      </c>
      <c r="AW4" s="1" t="s">
        <v>88</v>
      </c>
      <c r="AX4" s="1">
        <v>10</v>
      </c>
      <c r="AY4" s="1" t="s">
        <v>196</v>
      </c>
      <c r="AZ4" s="1" t="s">
        <v>283</v>
      </c>
      <c r="BA4" s="1">
        <v>0.9</v>
      </c>
      <c r="BB4" s="1" t="s">
        <v>284</v>
      </c>
      <c r="BC4" s="1"/>
      <c r="BD4" s="1">
        <v>0</v>
      </c>
      <c r="BE4" s="1">
        <v>0</v>
      </c>
      <c r="BF4" s="1" t="s">
        <v>91</v>
      </c>
      <c r="BG4" s="1"/>
      <c r="BH4" s="1"/>
    </row>
    <row r="5" spans="1:60" x14ac:dyDescent="0.25">
      <c r="A5" s="1" t="s">
        <v>133</v>
      </c>
      <c r="B5" s="1" t="s">
        <v>134</v>
      </c>
      <c r="C5" s="1" t="s">
        <v>135</v>
      </c>
      <c r="D5" s="1" t="s">
        <v>136</v>
      </c>
      <c r="E5" s="1" t="s">
        <v>100</v>
      </c>
      <c r="F5" s="1">
        <v>33314</v>
      </c>
      <c r="G5" s="1" t="s">
        <v>65</v>
      </c>
      <c r="H5" s="1" t="s">
        <v>137</v>
      </c>
      <c r="I5" s="1"/>
      <c r="J5" s="1" t="s">
        <v>138</v>
      </c>
      <c r="K5" s="1">
        <v>4</v>
      </c>
      <c r="L5" s="1" t="s">
        <v>101</v>
      </c>
      <c r="M5" s="1" t="s">
        <v>102</v>
      </c>
      <c r="N5" s="1" t="s">
        <v>103</v>
      </c>
      <c r="O5" s="1" t="s">
        <v>104</v>
      </c>
      <c r="P5" s="1" t="s">
        <v>105</v>
      </c>
      <c r="Q5" s="1"/>
      <c r="R5" s="1" t="s">
        <v>139</v>
      </c>
      <c r="S5" s="1">
        <v>4911</v>
      </c>
      <c r="T5" s="1">
        <v>221112</v>
      </c>
      <c r="U5" s="2">
        <v>110002000000</v>
      </c>
      <c r="V5" s="1" t="s">
        <v>140</v>
      </c>
      <c r="W5" s="1" t="s">
        <v>141</v>
      </c>
      <c r="X5" s="3">
        <v>42012</v>
      </c>
      <c r="Y5" s="3">
        <v>42495</v>
      </c>
      <c r="Z5" s="1" t="s">
        <v>142</v>
      </c>
      <c r="AA5" s="1" t="s">
        <v>143</v>
      </c>
      <c r="AB5" s="1" t="s">
        <v>144</v>
      </c>
      <c r="AC5" s="1" t="s">
        <v>145</v>
      </c>
      <c r="AD5" s="1" t="s">
        <v>146</v>
      </c>
      <c r="AE5" s="1">
        <v>15.11</v>
      </c>
      <c r="AF5" s="1" t="s">
        <v>147</v>
      </c>
      <c r="AG5" s="1">
        <v>2000</v>
      </c>
      <c r="AH5" s="1" t="s">
        <v>148</v>
      </c>
      <c r="AI5" s="1" t="s">
        <v>149</v>
      </c>
      <c r="AJ5" s="1" t="s">
        <v>94</v>
      </c>
      <c r="AK5" s="1" t="s">
        <v>109</v>
      </c>
      <c r="AL5" s="1" t="s">
        <v>95</v>
      </c>
      <c r="AM5" s="1" t="s">
        <v>96</v>
      </c>
      <c r="AN5" s="1" t="s">
        <v>92</v>
      </c>
      <c r="AO5" s="1" t="s">
        <v>150</v>
      </c>
      <c r="AP5" s="4">
        <v>4</v>
      </c>
      <c r="AQ5" s="4" t="s">
        <v>126</v>
      </c>
      <c r="AR5" s="1"/>
      <c r="AS5" s="1" t="s">
        <v>87</v>
      </c>
      <c r="AT5" s="1"/>
      <c r="AU5" s="1" t="s">
        <v>88</v>
      </c>
      <c r="AV5" s="1">
        <v>0</v>
      </c>
      <c r="AW5" s="1" t="s">
        <v>88</v>
      </c>
      <c r="AX5" s="1">
        <v>21</v>
      </c>
      <c r="AY5" s="1" t="s">
        <v>89</v>
      </c>
      <c r="AZ5" s="1"/>
      <c r="BA5" s="1">
        <v>0</v>
      </c>
      <c r="BB5" s="1"/>
      <c r="BC5" s="1"/>
      <c r="BD5" s="1">
        <v>0</v>
      </c>
      <c r="BE5" s="1">
        <v>0</v>
      </c>
      <c r="BF5" s="1" t="s">
        <v>91</v>
      </c>
      <c r="BG5" s="1"/>
      <c r="BH5" s="1" t="s">
        <v>151</v>
      </c>
    </row>
    <row r="6" spans="1:60" x14ac:dyDescent="0.25">
      <c r="A6" s="1" t="s">
        <v>111</v>
      </c>
      <c r="B6" s="1" t="s">
        <v>112</v>
      </c>
      <c r="C6" s="1" t="s">
        <v>113</v>
      </c>
      <c r="D6" s="1" t="s">
        <v>114</v>
      </c>
      <c r="E6" s="1" t="s">
        <v>100</v>
      </c>
      <c r="F6" s="1">
        <v>6927</v>
      </c>
      <c r="G6" s="1" t="s">
        <v>65</v>
      </c>
      <c r="H6" s="1" t="s">
        <v>115</v>
      </c>
      <c r="I6" s="1">
        <v>2033576820</v>
      </c>
      <c r="J6" s="1" t="s">
        <v>116</v>
      </c>
      <c r="K6" s="1">
        <v>4</v>
      </c>
      <c r="L6" s="1" t="s">
        <v>101</v>
      </c>
      <c r="M6" s="1" t="s">
        <v>102</v>
      </c>
      <c r="N6" s="1" t="s">
        <v>103</v>
      </c>
      <c r="O6" s="1" t="s">
        <v>104</v>
      </c>
      <c r="P6" s="1" t="s">
        <v>105</v>
      </c>
      <c r="Q6" s="1" t="s">
        <v>117</v>
      </c>
      <c r="R6" s="1" t="s">
        <v>118</v>
      </c>
      <c r="S6" s="1">
        <v>4911</v>
      </c>
      <c r="T6" s="1">
        <v>221122</v>
      </c>
      <c r="U6" s="1">
        <v>1210100373</v>
      </c>
      <c r="V6" s="1" t="s">
        <v>119</v>
      </c>
      <c r="W6" s="1" t="s">
        <v>120</v>
      </c>
      <c r="X6" s="3">
        <v>40023</v>
      </c>
      <c r="Y6" s="3">
        <v>40204</v>
      </c>
      <c r="Z6" s="1" t="s">
        <v>99</v>
      </c>
      <c r="AA6" s="1"/>
      <c r="AB6" s="1" t="s">
        <v>121</v>
      </c>
      <c r="AC6" s="1"/>
      <c r="AD6" s="1" t="s">
        <v>122</v>
      </c>
      <c r="AE6" s="1">
        <v>15.11</v>
      </c>
      <c r="AF6" s="1" t="s">
        <v>107</v>
      </c>
      <c r="AG6" s="1">
        <v>170</v>
      </c>
      <c r="AH6" s="1" t="s">
        <v>123</v>
      </c>
      <c r="AI6" s="1" t="s">
        <v>124</v>
      </c>
      <c r="AJ6" s="1" t="s">
        <v>94</v>
      </c>
      <c r="AK6" s="1" t="s">
        <v>109</v>
      </c>
      <c r="AL6" s="1" t="s">
        <v>95</v>
      </c>
      <c r="AM6" s="1" t="s">
        <v>96</v>
      </c>
      <c r="AN6" s="1" t="s">
        <v>92</v>
      </c>
      <c r="AO6" s="1" t="s">
        <v>132</v>
      </c>
      <c r="AP6" s="4">
        <v>6.5</v>
      </c>
      <c r="AQ6" s="4" t="s">
        <v>128</v>
      </c>
      <c r="AR6" s="1"/>
      <c r="AS6" s="1" t="s">
        <v>87</v>
      </c>
      <c r="AT6" s="1"/>
      <c r="AU6" s="1" t="s">
        <v>88</v>
      </c>
      <c r="AV6" s="1">
        <v>0</v>
      </c>
      <c r="AW6" s="1" t="s">
        <v>88</v>
      </c>
      <c r="AX6" s="1">
        <v>21.5</v>
      </c>
      <c r="AY6" s="1" t="s">
        <v>129</v>
      </c>
      <c r="AZ6" s="1" t="s">
        <v>130</v>
      </c>
      <c r="BA6" s="1">
        <v>0</v>
      </c>
      <c r="BB6" s="1"/>
      <c r="BC6" s="1"/>
      <c r="BD6" s="1">
        <v>0</v>
      </c>
      <c r="BE6" s="1">
        <v>0</v>
      </c>
      <c r="BF6" s="1" t="s">
        <v>91</v>
      </c>
      <c r="BG6" s="1"/>
      <c r="BH6" s="1" t="s">
        <v>131</v>
      </c>
    </row>
    <row r="7" spans="1:60" x14ac:dyDescent="0.25">
      <c r="A7" s="1" t="s">
        <v>637</v>
      </c>
      <c r="B7" s="1" t="s">
        <v>638</v>
      </c>
      <c r="C7" s="1" t="s">
        <v>639</v>
      </c>
      <c r="D7" s="1" t="s">
        <v>593</v>
      </c>
      <c r="E7" s="1" t="s">
        <v>411</v>
      </c>
      <c r="F7" s="1"/>
      <c r="G7" s="1" t="s">
        <v>65</v>
      </c>
      <c r="H7" s="1" t="s">
        <v>640</v>
      </c>
      <c r="I7" s="1" t="s">
        <v>641</v>
      </c>
      <c r="J7" s="1" t="s">
        <v>642</v>
      </c>
      <c r="K7" s="1">
        <v>6</v>
      </c>
      <c r="L7" s="1" t="s">
        <v>413</v>
      </c>
      <c r="M7" s="1" t="s">
        <v>414</v>
      </c>
      <c r="N7" s="1" t="s">
        <v>415</v>
      </c>
      <c r="O7" s="1" t="s">
        <v>416</v>
      </c>
      <c r="P7" s="1" t="s">
        <v>417</v>
      </c>
      <c r="Q7" s="1" t="s">
        <v>643</v>
      </c>
      <c r="R7" s="1" t="s">
        <v>644</v>
      </c>
      <c r="S7" s="1">
        <v>4911</v>
      </c>
      <c r="T7" s="1">
        <v>221112</v>
      </c>
      <c r="U7" s="1" t="s">
        <v>106</v>
      </c>
      <c r="V7" s="1" t="s">
        <v>645</v>
      </c>
      <c r="W7" s="1" t="s">
        <v>646</v>
      </c>
      <c r="X7" s="3">
        <v>42465</v>
      </c>
      <c r="Y7" s="3">
        <v>42580</v>
      </c>
      <c r="Z7" s="1" t="s">
        <v>77</v>
      </c>
      <c r="AA7" s="1"/>
      <c r="AB7" s="1" t="s">
        <v>647</v>
      </c>
      <c r="AC7" s="1"/>
      <c r="AD7" s="1" t="s">
        <v>648</v>
      </c>
      <c r="AE7" s="1">
        <v>15.11</v>
      </c>
      <c r="AF7" s="1" t="s">
        <v>81</v>
      </c>
      <c r="AG7" s="1">
        <v>171</v>
      </c>
      <c r="AH7" s="1" t="s">
        <v>123</v>
      </c>
      <c r="AI7" s="1" t="s">
        <v>649</v>
      </c>
      <c r="AJ7" s="1" t="s">
        <v>94</v>
      </c>
      <c r="AK7" s="1" t="s">
        <v>109</v>
      </c>
      <c r="AL7" s="1" t="s">
        <v>95</v>
      </c>
      <c r="AM7" s="1" t="s">
        <v>96</v>
      </c>
      <c r="AN7" s="1" t="s">
        <v>92</v>
      </c>
      <c r="AO7" s="1" t="s">
        <v>132</v>
      </c>
      <c r="AP7" s="4">
        <v>9</v>
      </c>
      <c r="AQ7" s="4" t="s">
        <v>126</v>
      </c>
      <c r="AR7" s="1" t="s">
        <v>191</v>
      </c>
      <c r="AS7" s="1" t="s">
        <v>87</v>
      </c>
      <c r="AT7" s="1"/>
      <c r="AU7" s="1" t="s">
        <v>91</v>
      </c>
      <c r="AV7" s="1">
        <v>0</v>
      </c>
      <c r="AW7" s="1" t="s">
        <v>88</v>
      </c>
      <c r="AX7" s="1">
        <v>0</v>
      </c>
      <c r="AY7" s="1"/>
      <c r="AZ7" s="1"/>
      <c r="BA7" s="1">
        <v>0</v>
      </c>
      <c r="BB7" s="1"/>
      <c r="BC7" s="1"/>
      <c r="BD7" s="1">
        <v>0</v>
      </c>
      <c r="BE7" s="1">
        <v>0</v>
      </c>
      <c r="BF7" s="1" t="s">
        <v>91</v>
      </c>
      <c r="BG7" s="1"/>
      <c r="BH7" s="1"/>
    </row>
    <row r="8" spans="1:60" x14ac:dyDescent="0.25">
      <c r="A8" s="1" t="s">
        <v>407</v>
      </c>
      <c r="B8" s="1" t="s">
        <v>408</v>
      </c>
      <c r="C8" s="1" t="s">
        <v>409</v>
      </c>
      <c r="D8" s="1" t="s">
        <v>410</v>
      </c>
      <c r="E8" s="1" t="s">
        <v>411</v>
      </c>
      <c r="F8" s="1">
        <v>76644</v>
      </c>
      <c r="G8" s="1" t="s">
        <v>65</v>
      </c>
      <c r="H8" s="1" t="s">
        <v>412</v>
      </c>
      <c r="I8" s="1">
        <v>6365322200</v>
      </c>
      <c r="J8" s="1"/>
      <c r="K8" s="1">
        <v>6</v>
      </c>
      <c r="L8" s="1" t="s">
        <v>413</v>
      </c>
      <c r="M8" s="1" t="s">
        <v>414</v>
      </c>
      <c r="N8" s="1" t="s">
        <v>415</v>
      </c>
      <c r="O8" s="1" t="s">
        <v>416</v>
      </c>
      <c r="P8" s="1" t="s">
        <v>417</v>
      </c>
      <c r="Q8" s="1" t="s">
        <v>418</v>
      </c>
      <c r="R8" s="1">
        <v>40620</v>
      </c>
      <c r="S8" s="1">
        <v>4911</v>
      </c>
      <c r="T8" s="1">
        <v>221112</v>
      </c>
      <c r="U8" s="1">
        <v>4803500002</v>
      </c>
      <c r="V8" s="1" t="s">
        <v>419</v>
      </c>
      <c r="W8" s="1" t="s">
        <v>420</v>
      </c>
      <c r="X8" s="3">
        <v>40123</v>
      </c>
      <c r="Y8" s="3">
        <v>40123</v>
      </c>
      <c r="Z8" s="1" t="s">
        <v>77</v>
      </c>
      <c r="AA8" s="1"/>
      <c r="AB8" s="1" t="s">
        <v>421</v>
      </c>
      <c r="AC8" s="1" t="s">
        <v>422</v>
      </c>
      <c r="AD8" s="1" t="s">
        <v>423</v>
      </c>
      <c r="AE8" s="1">
        <v>15.11</v>
      </c>
      <c r="AF8" s="1" t="s">
        <v>107</v>
      </c>
      <c r="AG8" s="1">
        <v>170</v>
      </c>
      <c r="AH8" s="1" t="s">
        <v>123</v>
      </c>
      <c r="AI8" s="1" t="s">
        <v>421</v>
      </c>
      <c r="AJ8" s="1" t="s">
        <v>94</v>
      </c>
      <c r="AK8" s="1" t="s">
        <v>84</v>
      </c>
      <c r="AL8" s="1" t="s">
        <v>95</v>
      </c>
      <c r="AM8" s="1" t="s">
        <v>96</v>
      </c>
      <c r="AN8" s="1" t="s">
        <v>92</v>
      </c>
      <c r="AO8" s="1" t="s">
        <v>209</v>
      </c>
      <c r="AP8" s="4">
        <v>9</v>
      </c>
      <c r="AQ8" s="4" t="s">
        <v>108</v>
      </c>
      <c r="AR8" s="1" t="s">
        <v>424</v>
      </c>
      <c r="AS8" s="1" t="s">
        <v>87</v>
      </c>
      <c r="AT8" s="1"/>
      <c r="AU8" s="1"/>
      <c r="AV8" s="1">
        <v>0</v>
      </c>
      <c r="AW8" s="1" t="s">
        <v>91</v>
      </c>
      <c r="AX8" s="1">
        <v>0</v>
      </c>
      <c r="AY8" s="1"/>
      <c r="AZ8" s="1"/>
      <c r="BA8" s="1">
        <v>0</v>
      </c>
      <c r="BB8" s="1"/>
      <c r="BC8" s="1"/>
      <c r="BD8" s="1">
        <v>0</v>
      </c>
      <c r="BE8" s="1">
        <v>0</v>
      </c>
      <c r="BF8" s="1" t="s">
        <v>91</v>
      </c>
      <c r="BG8" s="1"/>
      <c r="BH8" s="1"/>
    </row>
    <row r="9" spans="1:60" x14ac:dyDescent="0.25">
      <c r="A9" s="1" t="s">
        <v>561</v>
      </c>
      <c r="B9" s="1" t="s">
        <v>562</v>
      </c>
      <c r="C9" s="1" t="s">
        <v>563</v>
      </c>
      <c r="D9" s="1" t="s">
        <v>564</v>
      </c>
      <c r="E9" s="1" t="s">
        <v>411</v>
      </c>
      <c r="F9" s="1">
        <v>78155</v>
      </c>
      <c r="G9" s="1" t="s">
        <v>65</v>
      </c>
      <c r="H9" s="1" t="s">
        <v>565</v>
      </c>
      <c r="I9" s="1" t="s">
        <v>566</v>
      </c>
      <c r="J9" s="1"/>
      <c r="K9" s="1">
        <v>6</v>
      </c>
      <c r="L9" s="1" t="s">
        <v>413</v>
      </c>
      <c r="M9" s="1" t="s">
        <v>414</v>
      </c>
      <c r="N9" s="1" t="s">
        <v>415</v>
      </c>
      <c r="O9" s="1" t="s">
        <v>416</v>
      </c>
      <c r="P9" s="1" t="s">
        <v>417</v>
      </c>
      <c r="Q9" s="1" t="s">
        <v>567</v>
      </c>
      <c r="R9" s="1" t="s">
        <v>568</v>
      </c>
      <c r="S9" s="1">
        <v>4911</v>
      </c>
      <c r="T9" s="1">
        <v>221112</v>
      </c>
      <c r="U9" s="1" t="s">
        <v>194</v>
      </c>
      <c r="V9" s="1" t="s">
        <v>569</v>
      </c>
      <c r="W9" s="1" t="s">
        <v>570</v>
      </c>
      <c r="X9" s="3">
        <v>42132</v>
      </c>
      <c r="Y9" s="3">
        <v>43208</v>
      </c>
      <c r="Z9" s="1" t="s">
        <v>77</v>
      </c>
      <c r="AA9" s="1"/>
      <c r="AB9" s="1" t="s">
        <v>571</v>
      </c>
      <c r="AC9" s="1"/>
      <c r="AD9" s="1" t="s">
        <v>572</v>
      </c>
      <c r="AE9" s="1">
        <v>15.11</v>
      </c>
      <c r="AF9" s="1" t="s">
        <v>81</v>
      </c>
      <c r="AG9" s="1">
        <v>183</v>
      </c>
      <c r="AH9" s="1" t="s">
        <v>123</v>
      </c>
      <c r="AI9" s="1" t="s">
        <v>573</v>
      </c>
      <c r="AJ9" s="1" t="s">
        <v>94</v>
      </c>
      <c r="AK9" s="1" t="s">
        <v>84</v>
      </c>
      <c r="AL9" s="1" t="s">
        <v>95</v>
      </c>
      <c r="AM9" s="1" t="s">
        <v>96</v>
      </c>
      <c r="AN9" s="1" t="s">
        <v>92</v>
      </c>
      <c r="AO9" s="1" t="s">
        <v>209</v>
      </c>
      <c r="AP9" s="4">
        <v>9</v>
      </c>
      <c r="AQ9" s="4" t="s">
        <v>126</v>
      </c>
      <c r="AR9" s="1" t="s">
        <v>574</v>
      </c>
      <c r="AS9" s="1" t="s">
        <v>87</v>
      </c>
      <c r="AT9" s="1" t="s">
        <v>110</v>
      </c>
      <c r="AU9" s="1" t="s">
        <v>91</v>
      </c>
      <c r="AV9" s="1">
        <v>0</v>
      </c>
      <c r="AW9" s="1" t="s">
        <v>88</v>
      </c>
      <c r="AX9" s="1">
        <v>0</v>
      </c>
      <c r="AY9" s="1"/>
      <c r="AZ9" s="1"/>
      <c r="BA9" s="1">
        <v>0</v>
      </c>
      <c r="BB9" s="1"/>
      <c r="BC9" s="1"/>
      <c r="BD9" s="1">
        <v>0</v>
      </c>
      <c r="BE9" s="1">
        <v>0</v>
      </c>
      <c r="BF9" s="1" t="s">
        <v>91</v>
      </c>
      <c r="BG9" s="1"/>
      <c r="BH9" s="1" t="s">
        <v>575</v>
      </c>
    </row>
    <row r="10" spans="1:60" x14ac:dyDescent="0.25">
      <c r="A10" s="1" t="s">
        <v>603</v>
      </c>
      <c r="B10" s="1" t="s">
        <v>604</v>
      </c>
      <c r="C10" s="1" t="s">
        <v>605</v>
      </c>
      <c r="D10" s="1" t="s">
        <v>606</v>
      </c>
      <c r="E10" s="1" t="s">
        <v>411</v>
      </c>
      <c r="F10" s="1"/>
      <c r="G10" s="1" t="s">
        <v>65</v>
      </c>
      <c r="H10" s="1" t="s">
        <v>607</v>
      </c>
      <c r="I10" s="1" t="s">
        <v>608</v>
      </c>
      <c r="J10" s="1"/>
      <c r="K10" s="1">
        <v>6</v>
      </c>
      <c r="L10" s="1" t="s">
        <v>413</v>
      </c>
      <c r="M10" s="1" t="s">
        <v>414</v>
      </c>
      <c r="N10" s="1" t="s">
        <v>415</v>
      </c>
      <c r="O10" s="1" t="s">
        <v>416</v>
      </c>
      <c r="P10" s="1" t="s">
        <v>417</v>
      </c>
      <c r="Q10" s="1" t="s">
        <v>609</v>
      </c>
      <c r="R10" s="1" t="s">
        <v>610</v>
      </c>
      <c r="S10" s="1">
        <v>4911</v>
      </c>
      <c r="T10" s="1">
        <v>221112</v>
      </c>
      <c r="U10" s="1" t="s">
        <v>106</v>
      </c>
      <c r="V10" s="1" t="s">
        <v>611</v>
      </c>
      <c r="W10" s="1" t="s">
        <v>612</v>
      </c>
      <c r="X10" s="3">
        <v>42307</v>
      </c>
      <c r="Y10" s="3">
        <v>42557</v>
      </c>
      <c r="Z10" s="1" t="s">
        <v>77</v>
      </c>
      <c r="AA10" s="1"/>
      <c r="AB10" s="1" t="s">
        <v>613</v>
      </c>
      <c r="AC10" s="1"/>
      <c r="AD10" s="1" t="s">
        <v>572</v>
      </c>
      <c r="AE10" s="1">
        <v>15.11</v>
      </c>
      <c r="AF10" s="1" t="s">
        <v>81</v>
      </c>
      <c r="AG10" s="1">
        <v>183</v>
      </c>
      <c r="AH10" s="1" t="s">
        <v>123</v>
      </c>
      <c r="AI10" s="1" t="s">
        <v>573</v>
      </c>
      <c r="AJ10" s="1" t="s">
        <v>94</v>
      </c>
      <c r="AK10" s="1" t="s">
        <v>84</v>
      </c>
      <c r="AL10" s="1" t="s">
        <v>95</v>
      </c>
      <c r="AM10" s="1" t="s">
        <v>96</v>
      </c>
      <c r="AN10" s="1" t="s">
        <v>92</v>
      </c>
      <c r="AO10" s="1" t="s">
        <v>209</v>
      </c>
      <c r="AP10" s="4">
        <v>9</v>
      </c>
      <c r="AQ10" s="4" t="s">
        <v>126</v>
      </c>
      <c r="AR10" s="1"/>
      <c r="AS10" s="1" t="s">
        <v>87</v>
      </c>
      <c r="AT10" s="1" t="s">
        <v>110</v>
      </c>
      <c r="AU10" s="1" t="s">
        <v>91</v>
      </c>
      <c r="AV10" s="1">
        <v>0</v>
      </c>
      <c r="AW10" s="1" t="s">
        <v>88</v>
      </c>
      <c r="AX10" s="1">
        <v>0</v>
      </c>
      <c r="AY10" s="1"/>
      <c r="AZ10" s="1"/>
      <c r="BA10" s="1">
        <v>0</v>
      </c>
      <c r="BB10" s="1"/>
      <c r="BC10" s="1"/>
      <c r="BD10" s="1">
        <v>0</v>
      </c>
      <c r="BE10" s="1">
        <v>0</v>
      </c>
      <c r="BF10" s="1" t="s">
        <v>91</v>
      </c>
      <c r="BG10" s="1"/>
      <c r="BH10" s="1" t="s">
        <v>614</v>
      </c>
    </row>
    <row r="11" spans="1:60" x14ac:dyDescent="0.25">
      <c r="A11" s="1" t="s">
        <v>515</v>
      </c>
      <c r="B11" s="1" t="s">
        <v>516</v>
      </c>
      <c r="C11" s="1" t="s">
        <v>517</v>
      </c>
      <c r="D11" s="1" t="s">
        <v>518</v>
      </c>
      <c r="E11" s="1" t="s">
        <v>411</v>
      </c>
      <c r="F11" s="1"/>
      <c r="G11" s="1" t="s">
        <v>65</v>
      </c>
      <c r="H11" s="1" t="s">
        <v>519</v>
      </c>
      <c r="I11" s="1" t="s">
        <v>520</v>
      </c>
      <c r="J11" s="1"/>
      <c r="K11" s="1">
        <v>6</v>
      </c>
      <c r="L11" s="1" t="s">
        <v>413</v>
      </c>
      <c r="M11" s="1" t="s">
        <v>414</v>
      </c>
      <c r="N11" s="1" t="s">
        <v>415</v>
      </c>
      <c r="O11" s="1" t="s">
        <v>416</v>
      </c>
      <c r="P11" s="1" t="s">
        <v>417</v>
      </c>
      <c r="Q11" s="1" t="s">
        <v>521</v>
      </c>
      <c r="R11" s="1" t="s">
        <v>522</v>
      </c>
      <c r="S11" s="1">
        <v>4911</v>
      </c>
      <c r="T11" s="1">
        <v>221112</v>
      </c>
      <c r="U11" s="2">
        <v>110057000000</v>
      </c>
      <c r="V11" s="1" t="s">
        <v>523</v>
      </c>
      <c r="W11" s="1" t="s">
        <v>524</v>
      </c>
      <c r="X11" s="3">
        <v>42082</v>
      </c>
      <c r="Y11" s="3">
        <v>42499</v>
      </c>
      <c r="Z11" s="1" t="s">
        <v>77</v>
      </c>
      <c r="AA11" s="1"/>
      <c r="AB11" s="1" t="s">
        <v>525</v>
      </c>
      <c r="AC11" s="1"/>
      <c r="AD11" s="1" t="s">
        <v>526</v>
      </c>
      <c r="AE11" s="1">
        <v>15.11</v>
      </c>
      <c r="AF11" s="1" t="s">
        <v>81</v>
      </c>
      <c r="AG11" s="1">
        <v>180</v>
      </c>
      <c r="AH11" s="1" t="s">
        <v>123</v>
      </c>
      <c r="AI11" s="1" t="s">
        <v>527</v>
      </c>
      <c r="AJ11" s="1" t="s">
        <v>94</v>
      </c>
      <c r="AK11" s="1" t="s">
        <v>84</v>
      </c>
      <c r="AL11" s="1" t="s">
        <v>95</v>
      </c>
      <c r="AM11" s="1" t="s">
        <v>96</v>
      </c>
      <c r="AN11" s="1" t="s">
        <v>92</v>
      </c>
      <c r="AO11" s="1" t="s">
        <v>209</v>
      </c>
      <c r="AP11" s="4">
        <v>9</v>
      </c>
      <c r="AQ11" s="4" t="s">
        <v>108</v>
      </c>
      <c r="AR11" s="1" t="s">
        <v>528</v>
      </c>
      <c r="AS11" s="1" t="s">
        <v>87</v>
      </c>
      <c r="AT11" s="1"/>
      <c r="AU11" s="1" t="s">
        <v>88</v>
      </c>
      <c r="AV11" s="1">
        <v>0</v>
      </c>
      <c r="AW11" s="1" t="s">
        <v>88</v>
      </c>
      <c r="AX11" s="1">
        <v>0</v>
      </c>
      <c r="AY11" s="1"/>
      <c r="AZ11" s="1"/>
      <c r="BA11" s="1">
        <v>0</v>
      </c>
      <c r="BB11" s="1"/>
      <c r="BC11" s="1"/>
      <c r="BD11" s="1">
        <v>0</v>
      </c>
      <c r="BE11" s="1">
        <v>0</v>
      </c>
      <c r="BF11" s="1" t="s">
        <v>91</v>
      </c>
      <c r="BG11" s="1"/>
      <c r="BH11" s="1" t="s">
        <v>529</v>
      </c>
    </row>
    <row r="12" spans="1:60" x14ac:dyDescent="0.25">
      <c r="A12" s="1" t="s">
        <v>530</v>
      </c>
      <c r="B12" s="1" t="s">
        <v>531</v>
      </c>
      <c r="C12" s="1" t="s">
        <v>532</v>
      </c>
      <c r="D12" s="1" t="s">
        <v>533</v>
      </c>
      <c r="E12" s="1" t="s">
        <v>411</v>
      </c>
      <c r="F12" s="1"/>
      <c r="G12" s="1" t="s">
        <v>65</v>
      </c>
      <c r="H12" s="1" t="s">
        <v>534</v>
      </c>
      <c r="I12" s="1" t="s">
        <v>535</v>
      </c>
      <c r="J12" s="1"/>
      <c r="K12" s="1">
        <v>6</v>
      </c>
      <c r="L12" s="1" t="s">
        <v>413</v>
      </c>
      <c r="M12" s="1" t="s">
        <v>414</v>
      </c>
      <c r="N12" s="1" t="s">
        <v>415</v>
      </c>
      <c r="O12" s="1" t="s">
        <v>416</v>
      </c>
      <c r="P12" s="1" t="s">
        <v>417</v>
      </c>
      <c r="Q12" s="1" t="s">
        <v>481</v>
      </c>
      <c r="R12" s="1" t="s">
        <v>536</v>
      </c>
      <c r="S12" s="1">
        <v>4911</v>
      </c>
      <c r="T12" s="1">
        <v>221112</v>
      </c>
      <c r="U12" s="2">
        <v>110028000000</v>
      </c>
      <c r="V12" s="1" t="s">
        <v>537</v>
      </c>
      <c r="W12" s="1" t="s">
        <v>538</v>
      </c>
      <c r="X12" s="3">
        <v>42082</v>
      </c>
      <c r="Y12" s="3">
        <v>42499</v>
      </c>
      <c r="Z12" s="1" t="s">
        <v>77</v>
      </c>
      <c r="AA12" s="1"/>
      <c r="AB12" s="1" t="s">
        <v>539</v>
      </c>
      <c r="AC12" s="1"/>
      <c r="AD12" s="1" t="s">
        <v>540</v>
      </c>
      <c r="AE12" s="1">
        <v>15.11</v>
      </c>
      <c r="AF12" s="1" t="s">
        <v>81</v>
      </c>
      <c r="AG12" s="1">
        <v>600</v>
      </c>
      <c r="AH12" s="1" t="s">
        <v>123</v>
      </c>
      <c r="AI12" s="1" t="s">
        <v>541</v>
      </c>
      <c r="AJ12" s="1" t="s">
        <v>94</v>
      </c>
      <c r="AK12" s="1" t="s">
        <v>84</v>
      </c>
      <c r="AL12" s="1" t="s">
        <v>95</v>
      </c>
      <c r="AM12" s="1" t="s">
        <v>96</v>
      </c>
      <c r="AN12" s="1" t="s">
        <v>92</v>
      </c>
      <c r="AO12" s="1" t="s">
        <v>209</v>
      </c>
      <c r="AP12" s="4">
        <v>9</v>
      </c>
      <c r="AQ12" s="4" t="s">
        <v>108</v>
      </c>
      <c r="AR12" s="1" t="s">
        <v>488</v>
      </c>
      <c r="AS12" s="1" t="s">
        <v>87</v>
      </c>
      <c r="AT12" s="1"/>
      <c r="AU12" s="1" t="s">
        <v>91</v>
      </c>
      <c r="AV12" s="1">
        <v>0</v>
      </c>
      <c r="AW12" s="1" t="s">
        <v>88</v>
      </c>
      <c r="AX12" s="1">
        <v>0</v>
      </c>
      <c r="AY12" s="1"/>
      <c r="AZ12" s="1"/>
      <c r="BA12" s="1">
        <v>0</v>
      </c>
      <c r="BB12" s="1"/>
      <c r="BC12" s="1"/>
      <c r="BD12" s="1">
        <v>0</v>
      </c>
      <c r="BE12" s="1">
        <v>0</v>
      </c>
      <c r="BF12" s="1" t="s">
        <v>91</v>
      </c>
      <c r="BG12" s="1"/>
      <c r="BH12" s="1" t="s">
        <v>542</v>
      </c>
    </row>
    <row r="13" spans="1:60" x14ac:dyDescent="0.25">
      <c r="A13" s="1" t="s">
        <v>490</v>
      </c>
      <c r="B13" s="1" t="s">
        <v>440</v>
      </c>
      <c r="C13" s="1" t="s">
        <v>491</v>
      </c>
      <c r="D13" s="1" t="s">
        <v>442</v>
      </c>
      <c r="E13" s="1" t="s">
        <v>411</v>
      </c>
      <c r="F13" s="1"/>
      <c r="G13" s="1" t="s">
        <v>65</v>
      </c>
      <c r="H13" s="1" t="s">
        <v>443</v>
      </c>
      <c r="I13" s="1" t="s">
        <v>492</v>
      </c>
      <c r="J13" s="1"/>
      <c r="K13" s="1">
        <v>6</v>
      </c>
      <c r="L13" s="1" t="s">
        <v>413</v>
      </c>
      <c r="M13" s="1" t="s">
        <v>414</v>
      </c>
      <c r="N13" s="1" t="s">
        <v>415</v>
      </c>
      <c r="O13" s="1" t="s">
        <v>416</v>
      </c>
      <c r="P13" s="1" t="s">
        <v>417</v>
      </c>
      <c r="Q13" s="1" t="s">
        <v>493</v>
      </c>
      <c r="R13" s="1" t="s">
        <v>494</v>
      </c>
      <c r="S13" s="1">
        <v>4911</v>
      </c>
      <c r="T13" s="1">
        <v>221112</v>
      </c>
      <c r="U13" s="2">
        <v>110043000000</v>
      </c>
      <c r="V13" s="1" t="s">
        <v>447</v>
      </c>
      <c r="W13" s="1" t="s">
        <v>141</v>
      </c>
      <c r="X13" s="3">
        <v>42082</v>
      </c>
      <c r="Y13" s="3">
        <v>42580</v>
      </c>
      <c r="Z13" s="1" t="s">
        <v>99</v>
      </c>
      <c r="AA13" s="1"/>
      <c r="AB13" s="1" t="s">
        <v>495</v>
      </c>
      <c r="AC13" s="1"/>
      <c r="AD13" s="1" t="s">
        <v>496</v>
      </c>
      <c r="AE13" s="1">
        <v>15.11</v>
      </c>
      <c r="AF13" s="1" t="s">
        <v>81</v>
      </c>
      <c r="AG13" s="1">
        <v>202</v>
      </c>
      <c r="AH13" s="1" t="s">
        <v>123</v>
      </c>
      <c r="AI13" s="1" t="s">
        <v>497</v>
      </c>
      <c r="AJ13" s="1" t="s">
        <v>94</v>
      </c>
      <c r="AK13" s="1" t="s">
        <v>84</v>
      </c>
      <c r="AL13" s="1" t="s">
        <v>95</v>
      </c>
      <c r="AM13" s="1" t="s">
        <v>96</v>
      </c>
      <c r="AN13" s="1" t="s">
        <v>92</v>
      </c>
      <c r="AO13" s="1" t="s">
        <v>209</v>
      </c>
      <c r="AP13" s="4">
        <v>9</v>
      </c>
      <c r="AQ13" s="4" t="s">
        <v>108</v>
      </c>
      <c r="AR13" s="1" t="s">
        <v>498</v>
      </c>
      <c r="AS13" s="1" t="s">
        <v>87</v>
      </c>
      <c r="AT13" s="1"/>
      <c r="AU13" s="1" t="s">
        <v>88</v>
      </c>
      <c r="AV13" s="1">
        <v>0</v>
      </c>
      <c r="AW13" s="1" t="s">
        <v>88</v>
      </c>
      <c r="AX13" s="1">
        <v>0</v>
      </c>
      <c r="AY13" s="1"/>
      <c r="AZ13" s="1"/>
      <c r="BA13" s="1">
        <v>0</v>
      </c>
      <c r="BB13" s="1"/>
      <c r="BC13" s="1"/>
      <c r="BD13" s="1">
        <v>0</v>
      </c>
      <c r="BE13" s="1">
        <v>0</v>
      </c>
      <c r="BF13" s="1" t="s">
        <v>91</v>
      </c>
      <c r="BG13" s="1"/>
      <c r="BH13" s="1"/>
    </row>
    <row r="14" spans="1:60" x14ac:dyDescent="0.25">
      <c r="A14" s="1" t="s">
        <v>677</v>
      </c>
      <c r="B14" s="1" t="s">
        <v>678</v>
      </c>
      <c r="C14" s="1" t="s">
        <v>679</v>
      </c>
      <c r="D14" s="1" t="s">
        <v>168</v>
      </c>
      <c r="E14" s="1" t="s">
        <v>411</v>
      </c>
      <c r="F14" s="1"/>
      <c r="G14" s="1" t="s">
        <v>65</v>
      </c>
      <c r="H14" s="1" t="s">
        <v>680</v>
      </c>
      <c r="I14" s="1" t="s">
        <v>681</v>
      </c>
      <c r="J14" s="1"/>
      <c r="K14" s="1">
        <v>6</v>
      </c>
      <c r="L14" s="1" t="s">
        <v>413</v>
      </c>
      <c r="M14" s="1" t="s">
        <v>414</v>
      </c>
      <c r="N14" s="1" t="s">
        <v>415</v>
      </c>
      <c r="O14" s="1" t="s">
        <v>416</v>
      </c>
      <c r="P14" s="1" t="s">
        <v>417</v>
      </c>
      <c r="Q14" s="1" t="s">
        <v>682</v>
      </c>
      <c r="R14" s="1" t="s">
        <v>683</v>
      </c>
      <c r="S14" s="1">
        <v>4911</v>
      </c>
      <c r="T14" s="1">
        <v>221112</v>
      </c>
      <c r="U14" s="1" t="s">
        <v>684</v>
      </c>
      <c r="V14" s="1" t="s">
        <v>685</v>
      </c>
      <c r="W14" s="1" t="s">
        <v>686</v>
      </c>
      <c r="X14" s="3">
        <v>43216</v>
      </c>
      <c r="Y14" s="3">
        <v>43222</v>
      </c>
      <c r="Z14" s="1" t="s">
        <v>77</v>
      </c>
      <c r="AA14" s="1"/>
      <c r="AB14" s="1" t="s">
        <v>687</v>
      </c>
      <c r="AC14" s="1"/>
      <c r="AD14" s="1" t="s">
        <v>688</v>
      </c>
      <c r="AE14" s="1">
        <v>15.11</v>
      </c>
      <c r="AF14" s="1" t="s">
        <v>81</v>
      </c>
      <c r="AG14" s="1">
        <v>920</v>
      </c>
      <c r="AH14" s="1" t="s">
        <v>123</v>
      </c>
      <c r="AI14" s="1" t="s">
        <v>689</v>
      </c>
      <c r="AJ14" s="1" t="s">
        <v>94</v>
      </c>
      <c r="AK14" s="1" t="s">
        <v>84</v>
      </c>
      <c r="AL14" s="1" t="s">
        <v>95</v>
      </c>
      <c r="AM14" s="1" t="s">
        <v>96</v>
      </c>
      <c r="AN14" s="1" t="s">
        <v>99</v>
      </c>
      <c r="AO14" s="1" t="s">
        <v>209</v>
      </c>
      <c r="AP14" s="4">
        <v>9</v>
      </c>
      <c r="AQ14" s="4" t="s">
        <v>108</v>
      </c>
      <c r="AR14" s="1"/>
      <c r="AS14" s="1" t="s">
        <v>87</v>
      </c>
      <c r="AT14" s="1" t="s">
        <v>110</v>
      </c>
      <c r="AU14" s="1" t="s">
        <v>91</v>
      </c>
      <c r="AV14" s="1">
        <v>0</v>
      </c>
      <c r="AW14" s="1" t="s">
        <v>88</v>
      </c>
      <c r="AX14" s="1">
        <v>0</v>
      </c>
      <c r="AY14" s="1"/>
      <c r="AZ14" s="1"/>
      <c r="BA14" s="1">
        <v>0</v>
      </c>
      <c r="BB14" s="1"/>
      <c r="BC14" s="1"/>
      <c r="BD14" s="1">
        <v>0</v>
      </c>
      <c r="BE14" s="1">
        <v>0</v>
      </c>
      <c r="BF14" s="1" t="s">
        <v>91</v>
      </c>
      <c r="BG14" s="1"/>
      <c r="BH14" s="1" t="s">
        <v>650</v>
      </c>
    </row>
    <row r="15" spans="1:60" x14ac:dyDescent="0.25">
      <c r="A15" s="1" t="s">
        <v>615</v>
      </c>
      <c r="B15" s="1" t="s">
        <v>616</v>
      </c>
      <c r="C15" s="1" t="s">
        <v>617</v>
      </c>
      <c r="D15" s="1" t="s">
        <v>618</v>
      </c>
      <c r="E15" s="1" t="s">
        <v>411</v>
      </c>
      <c r="F15" s="1"/>
      <c r="G15" s="1" t="s">
        <v>65</v>
      </c>
      <c r="H15" s="1" t="s">
        <v>607</v>
      </c>
      <c r="I15" s="1" t="s">
        <v>608</v>
      </c>
      <c r="J15" s="1"/>
      <c r="K15" s="1">
        <v>6</v>
      </c>
      <c r="L15" s="1" t="s">
        <v>413</v>
      </c>
      <c r="M15" s="1" t="s">
        <v>414</v>
      </c>
      <c r="N15" s="1" t="s">
        <v>415</v>
      </c>
      <c r="O15" s="1" t="s">
        <v>416</v>
      </c>
      <c r="P15" s="1" t="s">
        <v>417</v>
      </c>
      <c r="Q15" s="1" t="s">
        <v>609</v>
      </c>
      <c r="R15" s="1" t="s">
        <v>619</v>
      </c>
      <c r="S15" s="1">
        <v>4911</v>
      </c>
      <c r="T15" s="1">
        <v>221112</v>
      </c>
      <c r="U15" s="1" t="s">
        <v>106</v>
      </c>
      <c r="V15" s="1" t="s">
        <v>620</v>
      </c>
      <c r="W15" s="1" t="s">
        <v>621</v>
      </c>
      <c r="X15" s="3">
        <v>42341</v>
      </c>
      <c r="Y15" s="3">
        <v>42557</v>
      </c>
      <c r="Z15" s="1" t="s">
        <v>77</v>
      </c>
      <c r="AA15" s="1"/>
      <c r="AB15" s="1" t="s">
        <v>622</v>
      </c>
      <c r="AC15" s="1"/>
      <c r="AD15" s="1" t="s">
        <v>572</v>
      </c>
      <c r="AE15" s="1">
        <v>15.11</v>
      </c>
      <c r="AF15" s="1" t="s">
        <v>81</v>
      </c>
      <c r="AG15" s="1">
        <v>183</v>
      </c>
      <c r="AH15" s="1" t="s">
        <v>123</v>
      </c>
      <c r="AI15" s="1" t="s">
        <v>573</v>
      </c>
      <c r="AJ15" s="1" t="s">
        <v>94</v>
      </c>
      <c r="AK15" s="1" t="s">
        <v>84</v>
      </c>
      <c r="AL15" s="1" t="s">
        <v>95</v>
      </c>
      <c r="AM15" s="1" t="s">
        <v>96</v>
      </c>
      <c r="AN15" s="1" t="s">
        <v>92</v>
      </c>
      <c r="AO15" s="1" t="s">
        <v>209</v>
      </c>
      <c r="AP15" s="4">
        <v>9</v>
      </c>
      <c r="AQ15" s="4" t="s">
        <v>126</v>
      </c>
      <c r="AR15" s="1" t="s">
        <v>574</v>
      </c>
      <c r="AS15" s="1" t="s">
        <v>87</v>
      </c>
      <c r="AT15" s="1" t="s">
        <v>110</v>
      </c>
      <c r="AU15" s="1" t="s">
        <v>91</v>
      </c>
      <c r="AV15" s="1">
        <v>0</v>
      </c>
      <c r="AW15" s="1" t="s">
        <v>88</v>
      </c>
      <c r="AX15" s="1">
        <v>0</v>
      </c>
      <c r="AY15" s="1"/>
      <c r="AZ15" s="1"/>
      <c r="BA15" s="1">
        <v>0</v>
      </c>
      <c r="BB15" s="1"/>
      <c r="BC15" s="1"/>
      <c r="BD15" s="1">
        <v>0</v>
      </c>
      <c r="BE15" s="1">
        <v>0</v>
      </c>
      <c r="BF15" s="1" t="s">
        <v>91</v>
      </c>
      <c r="BG15" s="1"/>
      <c r="BH15" s="1" t="s">
        <v>575</v>
      </c>
    </row>
    <row r="16" spans="1:60" x14ac:dyDescent="0.25">
      <c r="A16" s="1" t="s">
        <v>590</v>
      </c>
      <c r="B16" s="1" t="s">
        <v>591</v>
      </c>
      <c r="C16" s="1" t="s">
        <v>592</v>
      </c>
      <c r="D16" s="1" t="s">
        <v>593</v>
      </c>
      <c r="E16" s="1" t="s">
        <v>411</v>
      </c>
      <c r="F16" s="1"/>
      <c r="G16" s="1" t="s">
        <v>65</v>
      </c>
      <c r="H16" s="1" t="s">
        <v>594</v>
      </c>
      <c r="I16" s="1" t="s">
        <v>595</v>
      </c>
      <c r="J16" s="1"/>
      <c r="K16" s="1">
        <v>6</v>
      </c>
      <c r="L16" s="1" t="s">
        <v>413</v>
      </c>
      <c r="M16" s="1" t="s">
        <v>414</v>
      </c>
      <c r="N16" s="1" t="s">
        <v>415</v>
      </c>
      <c r="O16" s="1" t="s">
        <v>416</v>
      </c>
      <c r="P16" s="1" t="s">
        <v>417</v>
      </c>
      <c r="Q16" s="1" t="s">
        <v>596</v>
      </c>
      <c r="R16" s="1" t="s">
        <v>597</v>
      </c>
      <c r="S16" s="1">
        <v>4911</v>
      </c>
      <c r="T16" s="1">
        <v>221112</v>
      </c>
      <c r="U16" s="1" t="s">
        <v>106</v>
      </c>
      <c r="V16" s="1" t="s">
        <v>598</v>
      </c>
      <c r="W16" s="1" t="s">
        <v>599</v>
      </c>
      <c r="X16" s="3">
        <v>42282</v>
      </c>
      <c r="Y16" s="3">
        <v>42557</v>
      </c>
      <c r="Z16" s="1" t="s">
        <v>77</v>
      </c>
      <c r="AA16" s="1"/>
      <c r="AB16" s="1" t="s">
        <v>600</v>
      </c>
      <c r="AC16" s="1"/>
      <c r="AD16" s="1" t="s">
        <v>601</v>
      </c>
      <c r="AE16" s="1">
        <v>15.11</v>
      </c>
      <c r="AF16" s="1" t="s">
        <v>81</v>
      </c>
      <c r="AG16" s="1">
        <v>230</v>
      </c>
      <c r="AH16" s="1" t="s">
        <v>123</v>
      </c>
      <c r="AI16" s="1" t="s">
        <v>602</v>
      </c>
      <c r="AJ16" s="1" t="s">
        <v>94</v>
      </c>
      <c r="AK16" s="1" t="s">
        <v>84</v>
      </c>
      <c r="AL16" s="1" t="s">
        <v>95</v>
      </c>
      <c r="AM16" s="1" t="s">
        <v>96</v>
      </c>
      <c r="AN16" s="1" t="s">
        <v>99</v>
      </c>
      <c r="AO16" s="1" t="s">
        <v>209</v>
      </c>
      <c r="AP16" s="4">
        <v>9</v>
      </c>
      <c r="AQ16" s="4" t="s">
        <v>126</v>
      </c>
      <c r="AR16" s="1"/>
      <c r="AS16" s="1" t="s">
        <v>87</v>
      </c>
      <c r="AT16" s="1" t="s">
        <v>110</v>
      </c>
      <c r="AU16" s="1" t="s">
        <v>91</v>
      </c>
      <c r="AV16" s="1">
        <v>0</v>
      </c>
      <c r="AW16" s="1" t="s">
        <v>88</v>
      </c>
      <c r="AX16" s="1">
        <v>0</v>
      </c>
      <c r="AY16" s="1"/>
      <c r="AZ16" s="1"/>
      <c r="BA16" s="1">
        <v>0</v>
      </c>
      <c r="BB16" s="1"/>
      <c r="BC16" s="1"/>
      <c r="BD16" s="1">
        <v>0</v>
      </c>
      <c r="BE16" s="1">
        <v>0</v>
      </c>
      <c r="BF16" s="1" t="s">
        <v>91</v>
      </c>
      <c r="BG16" s="1"/>
      <c r="BH16" s="1"/>
    </row>
    <row r="17" spans="1:60" x14ac:dyDescent="0.25">
      <c r="A17" s="1" t="s">
        <v>690</v>
      </c>
      <c r="B17" s="1" t="s">
        <v>691</v>
      </c>
      <c r="C17" s="1" t="s">
        <v>692</v>
      </c>
      <c r="D17" s="1" t="s">
        <v>693</v>
      </c>
      <c r="E17" s="1" t="s">
        <v>694</v>
      </c>
      <c r="F17" s="1">
        <v>26170</v>
      </c>
      <c r="G17" s="1" t="s">
        <v>65</v>
      </c>
      <c r="H17" s="1" t="s">
        <v>695</v>
      </c>
      <c r="I17" s="1" t="s">
        <v>696</v>
      </c>
      <c r="J17" s="1" t="s">
        <v>697</v>
      </c>
      <c r="K17" s="1">
        <v>3</v>
      </c>
      <c r="L17" s="1" t="s">
        <v>698</v>
      </c>
      <c r="M17" s="1" t="s">
        <v>699</v>
      </c>
      <c r="N17" s="1" t="s">
        <v>700</v>
      </c>
      <c r="O17" s="1" t="s">
        <v>701</v>
      </c>
      <c r="P17" s="1" t="s">
        <v>702</v>
      </c>
      <c r="Q17" s="1" t="s">
        <v>703</v>
      </c>
      <c r="R17" s="1" t="s">
        <v>704</v>
      </c>
      <c r="S17" s="1">
        <v>4911</v>
      </c>
      <c r="T17" s="1">
        <v>221112</v>
      </c>
      <c r="U17" s="2">
        <v>110010000000</v>
      </c>
      <c r="V17" s="1" t="s">
        <v>705</v>
      </c>
      <c r="W17" s="1" t="s">
        <v>706</v>
      </c>
      <c r="X17" s="3">
        <v>42815</v>
      </c>
      <c r="Y17" s="3">
        <v>43221</v>
      </c>
      <c r="Z17" s="1" t="s">
        <v>142</v>
      </c>
      <c r="AA17" s="1" t="s">
        <v>707</v>
      </c>
      <c r="AB17" s="1" t="s">
        <v>708</v>
      </c>
      <c r="AC17" s="1" t="s">
        <v>709</v>
      </c>
      <c r="AD17" s="1" t="s">
        <v>710</v>
      </c>
      <c r="AE17" s="1">
        <v>15.11</v>
      </c>
      <c r="AF17" s="1" t="s">
        <v>205</v>
      </c>
      <c r="AG17" s="1">
        <v>1571</v>
      </c>
      <c r="AH17" s="1" t="s">
        <v>711</v>
      </c>
      <c r="AI17" s="1" t="s">
        <v>712</v>
      </c>
      <c r="AJ17" s="1" t="s">
        <v>94</v>
      </c>
      <c r="AK17" s="1" t="s">
        <v>84</v>
      </c>
      <c r="AL17" s="1" t="s">
        <v>95</v>
      </c>
      <c r="AM17" s="1" t="s">
        <v>96</v>
      </c>
      <c r="AN17" s="1" t="s">
        <v>92</v>
      </c>
      <c r="AO17" s="1" t="s">
        <v>309</v>
      </c>
      <c r="AP17" s="4">
        <v>9</v>
      </c>
      <c r="AQ17" s="4" t="s">
        <v>196</v>
      </c>
      <c r="AR17" s="1" t="s">
        <v>107</v>
      </c>
      <c r="AS17" s="1" t="s">
        <v>87</v>
      </c>
      <c r="AT17" s="1"/>
      <c r="AU17" s="1" t="s">
        <v>88</v>
      </c>
      <c r="AV17" s="1">
        <v>0</v>
      </c>
      <c r="AW17" s="1" t="s">
        <v>88</v>
      </c>
      <c r="AX17" s="1">
        <v>20</v>
      </c>
      <c r="AY17" s="1" t="s">
        <v>196</v>
      </c>
      <c r="AZ17" s="1" t="s">
        <v>193</v>
      </c>
      <c r="BA17" s="1">
        <v>9</v>
      </c>
      <c r="BB17" s="1" t="s">
        <v>196</v>
      </c>
      <c r="BC17" s="1" t="s">
        <v>107</v>
      </c>
      <c r="BD17" s="1">
        <v>0</v>
      </c>
      <c r="BE17" s="1">
        <v>0</v>
      </c>
      <c r="BF17" s="1" t="s">
        <v>91</v>
      </c>
      <c r="BG17" s="1"/>
      <c r="BH17" s="1"/>
    </row>
    <row r="18" spans="1:60" x14ac:dyDescent="0.25">
      <c r="A18" s="1" t="s">
        <v>623</v>
      </c>
      <c r="B18" s="1" t="s">
        <v>624</v>
      </c>
      <c r="C18" s="1" t="s">
        <v>625</v>
      </c>
      <c r="D18" s="1" t="s">
        <v>626</v>
      </c>
      <c r="E18" s="1" t="s">
        <v>411</v>
      </c>
      <c r="F18" s="1"/>
      <c r="G18" s="1" t="s">
        <v>65</v>
      </c>
      <c r="H18" s="1" t="s">
        <v>627</v>
      </c>
      <c r="I18" s="1" t="s">
        <v>628</v>
      </c>
      <c r="J18" s="1"/>
      <c r="K18" s="1">
        <v>6</v>
      </c>
      <c r="L18" s="1" t="s">
        <v>413</v>
      </c>
      <c r="M18" s="1" t="s">
        <v>414</v>
      </c>
      <c r="N18" s="1" t="s">
        <v>415</v>
      </c>
      <c r="O18" s="1" t="s">
        <v>416</v>
      </c>
      <c r="P18" s="1" t="s">
        <v>417</v>
      </c>
      <c r="Q18" s="1" t="s">
        <v>629</v>
      </c>
      <c r="R18" s="1" t="s">
        <v>630</v>
      </c>
      <c r="S18" s="1">
        <v>4911</v>
      </c>
      <c r="T18" s="1">
        <v>221112</v>
      </c>
      <c r="U18" s="2">
        <v>110065000000</v>
      </c>
      <c r="V18" s="1" t="s">
        <v>631</v>
      </c>
      <c r="W18" s="1" t="s">
        <v>632</v>
      </c>
      <c r="X18" s="3">
        <v>42419</v>
      </c>
      <c r="Y18" s="3">
        <v>42580</v>
      </c>
      <c r="Z18" s="1" t="s">
        <v>77</v>
      </c>
      <c r="AA18" s="1"/>
      <c r="AB18" s="1" t="s">
        <v>633</v>
      </c>
      <c r="AC18" s="1"/>
      <c r="AD18" s="1" t="s">
        <v>634</v>
      </c>
      <c r="AE18" s="1">
        <v>15.11</v>
      </c>
      <c r="AF18" s="1" t="s">
        <v>81</v>
      </c>
      <c r="AG18" s="1">
        <v>232</v>
      </c>
      <c r="AH18" s="1" t="s">
        <v>123</v>
      </c>
      <c r="AI18" s="1" t="s">
        <v>635</v>
      </c>
      <c r="AJ18" s="1" t="s">
        <v>94</v>
      </c>
      <c r="AK18" s="1" t="s">
        <v>84</v>
      </c>
      <c r="AL18" s="1" t="s">
        <v>95</v>
      </c>
      <c r="AM18" s="1" t="s">
        <v>96</v>
      </c>
      <c r="AN18" s="1" t="s">
        <v>92</v>
      </c>
      <c r="AO18" s="1" t="s">
        <v>209</v>
      </c>
      <c r="AP18" s="4">
        <v>9</v>
      </c>
      <c r="AQ18" s="4" t="s">
        <v>196</v>
      </c>
      <c r="AR18" s="1"/>
      <c r="AS18" s="1" t="s">
        <v>87</v>
      </c>
      <c r="AT18" s="1" t="s">
        <v>110</v>
      </c>
      <c r="AU18" s="1" t="s">
        <v>88</v>
      </c>
      <c r="AV18" s="1">
        <v>0</v>
      </c>
      <c r="AW18" s="1" t="s">
        <v>88</v>
      </c>
      <c r="AX18" s="1">
        <v>0</v>
      </c>
      <c r="AY18" s="1"/>
      <c r="AZ18" s="1"/>
      <c r="BA18" s="1">
        <v>0</v>
      </c>
      <c r="BB18" s="1"/>
      <c r="BC18" s="1"/>
      <c r="BD18" s="1">
        <v>0</v>
      </c>
      <c r="BE18" s="1">
        <v>0</v>
      </c>
      <c r="BF18" s="1" t="s">
        <v>91</v>
      </c>
      <c r="BG18" s="1"/>
      <c r="BH18" s="1" t="s">
        <v>636</v>
      </c>
    </row>
    <row r="19" spans="1:60" x14ac:dyDescent="0.25">
      <c r="A19" s="1" t="s">
        <v>466</v>
      </c>
      <c r="B19" s="1" t="s">
        <v>467</v>
      </c>
      <c r="C19" s="1" t="s">
        <v>455</v>
      </c>
      <c r="D19" s="1" t="s">
        <v>468</v>
      </c>
      <c r="E19" s="1" t="s">
        <v>411</v>
      </c>
      <c r="F19" s="1"/>
      <c r="G19" s="1" t="s">
        <v>65</v>
      </c>
      <c r="H19" s="1" t="s">
        <v>457</v>
      </c>
      <c r="I19" s="1" t="s">
        <v>458</v>
      </c>
      <c r="J19" s="1"/>
      <c r="K19" s="1">
        <v>6</v>
      </c>
      <c r="L19" s="1" t="s">
        <v>413</v>
      </c>
      <c r="M19" s="1" t="s">
        <v>414</v>
      </c>
      <c r="N19" s="1" t="s">
        <v>415</v>
      </c>
      <c r="O19" s="1" t="s">
        <v>416</v>
      </c>
      <c r="P19" s="1" t="s">
        <v>417</v>
      </c>
      <c r="Q19" s="1" t="s">
        <v>459</v>
      </c>
      <c r="R19" s="1" t="s">
        <v>469</v>
      </c>
      <c r="S19" s="1">
        <v>4911</v>
      </c>
      <c r="T19" s="1">
        <v>221112</v>
      </c>
      <c r="U19" s="2">
        <v>110016000000</v>
      </c>
      <c r="V19" s="1" t="s">
        <v>470</v>
      </c>
      <c r="W19" s="1" t="s">
        <v>471</v>
      </c>
      <c r="X19" s="3">
        <v>42082</v>
      </c>
      <c r="Y19" s="3">
        <v>42499</v>
      </c>
      <c r="Z19" s="1" t="s">
        <v>99</v>
      </c>
      <c r="AA19" s="1"/>
      <c r="AB19" s="1" t="s">
        <v>472</v>
      </c>
      <c r="AC19" s="1"/>
      <c r="AD19" s="1" t="s">
        <v>473</v>
      </c>
      <c r="AE19" s="1">
        <v>15.11</v>
      </c>
      <c r="AF19" s="1" t="s">
        <v>205</v>
      </c>
      <c r="AG19" s="1">
        <v>225</v>
      </c>
      <c r="AH19" s="1" t="s">
        <v>123</v>
      </c>
      <c r="AI19" s="1" t="s">
        <v>474</v>
      </c>
      <c r="AJ19" s="1" t="s">
        <v>94</v>
      </c>
      <c r="AK19" s="1" t="s">
        <v>84</v>
      </c>
      <c r="AL19" s="1" t="s">
        <v>95</v>
      </c>
      <c r="AM19" s="1" t="s">
        <v>96</v>
      </c>
      <c r="AN19" s="1" t="s">
        <v>92</v>
      </c>
      <c r="AO19" s="1" t="s">
        <v>309</v>
      </c>
      <c r="AP19" s="4">
        <v>9</v>
      </c>
      <c r="AQ19" s="4" t="s">
        <v>196</v>
      </c>
      <c r="AR19" s="1" t="s">
        <v>465</v>
      </c>
      <c r="AS19" s="1" t="s">
        <v>87</v>
      </c>
      <c r="AT19" s="1"/>
      <c r="AU19" s="1" t="s">
        <v>91</v>
      </c>
      <c r="AV19" s="1">
        <v>0</v>
      </c>
      <c r="AW19" s="1" t="s">
        <v>88</v>
      </c>
      <c r="AX19" s="1">
        <v>0</v>
      </c>
      <c r="AY19" s="1"/>
      <c r="AZ19" s="1"/>
      <c r="BA19" s="1">
        <v>0</v>
      </c>
      <c r="BB19" s="1"/>
      <c r="BC19" s="1"/>
      <c r="BD19" s="1">
        <v>0</v>
      </c>
      <c r="BE19" s="1">
        <v>0</v>
      </c>
      <c r="BF19" s="1" t="s">
        <v>91</v>
      </c>
      <c r="BG19" s="1"/>
      <c r="BH19" s="1"/>
    </row>
    <row r="20" spans="1:60" x14ac:dyDescent="0.25">
      <c r="A20" s="1" t="s">
        <v>453</v>
      </c>
      <c r="B20" s="1" t="s">
        <v>454</v>
      </c>
      <c r="C20" s="1" t="s">
        <v>455</v>
      </c>
      <c r="D20" s="1" t="s">
        <v>456</v>
      </c>
      <c r="E20" s="1" t="s">
        <v>411</v>
      </c>
      <c r="F20" s="1"/>
      <c r="G20" s="1" t="s">
        <v>65</v>
      </c>
      <c r="H20" s="1" t="s">
        <v>457</v>
      </c>
      <c r="I20" s="1" t="s">
        <v>458</v>
      </c>
      <c r="J20" s="1"/>
      <c r="K20" s="1">
        <v>6</v>
      </c>
      <c r="L20" s="1" t="s">
        <v>413</v>
      </c>
      <c r="M20" s="1" t="s">
        <v>414</v>
      </c>
      <c r="N20" s="1" t="s">
        <v>415</v>
      </c>
      <c r="O20" s="1" t="s">
        <v>416</v>
      </c>
      <c r="P20" s="1" t="s">
        <v>417</v>
      </c>
      <c r="Q20" s="1" t="s">
        <v>459</v>
      </c>
      <c r="R20" s="1" t="s">
        <v>460</v>
      </c>
      <c r="S20" s="1">
        <v>4911</v>
      </c>
      <c r="T20" s="1">
        <v>221112</v>
      </c>
      <c r="U20" s="2">
        <v>110035000000</v>
      </c>
      <c r="V20" s="1" t="s">
        <v>461</v>
      </c>
      <c r="W20" s="1" t="s">
        <v>462</v>
      </c>
      <c r="X20" s="3">
        <v>42082</v>
      </c>
      <c r="Y20" s="3">
        <v>42499</v>
      </c>
      <c r="Z20" s="1" t="s">
        <v>99</v>
      </c>
      <c r="AA20" s="1"/>
      <c r="AB20" s="1" t="s">
        <v>463</v>
      </c>
      <c r="AC20" s="1"/>
      <c r="AD20" s="1" t="s">
        <v>464</v>
      </c>
      <c r="AE20" s="1">
        <v>15.11</v>
      </c>
      <c r="AF20" s="1" t="s">
        <v>205</v>
      </c>
      <c r="AG20" s="1">
        <v>225</v>
      </c>
      <c r="AH20" s="1" t="s">
        <v>123</v>
      </c>
      <c r="AI20" s="1"/>
      <c r="AJ20" s="1" t="s">
        <v>94</v>
      </c>
      <c r="AK20" s="1" t="s">
        <v>84</v>
      </c>
      <c r="AL20" s="1" t="s">
        <v>95</v>
      </c>
      <c r="AM20" s="1" t="s">
        <v>96</v>
      </c>
      <c r="AN20" s="1" t="s">
        <v>92</v>
      </c>
      <c r="AO20" s="1" t="s">
        <v>309</v>
      </c>
      <c r="AP20" s="4">
        <v>9</v>
      </c>
      <c r="AQ20" s="4" t="s">
        <v>196</v>
      </c>
      <c r="AR20" s="1" t="s">
        <v>465</v>
      </c>
      <c r="AS20" s="1" t="s">
        <v>87</v>
      </c>
      <c r="AT20" s="1"/>
      <c r="AU20" s="1" t="s">
        <v>91</v>
      </c>
      <c r="AV20" s="1">
        <v>0</v>
      </c>
      <c r="AW20" s="1" t="s">
        <v>88</v>
      </c>
      <c r="AX20" s="1">
        <v>0</v>
      </c>
      <c r="AY20" s="1"/>
      <c r="AZ20" s="1"/>
      <c r="BA20" s="1">
        <v>0</v>
      </c>
      <c r="BB20" s="1"/>
      <c r="BC20" s="1"/>
      <c r="BD20" s="1">
        <v>0</v>
      </c>
      <c r="BE20" s="1">
        <v>0</v>
      </c>
      <c r="BF20" s="1" t="s">
        <v>91</v>
      </c>
      <c r="BG20" s="1"/>
      <c r="BH20" s="1"/>
    </row>
    <row r="21" spans="1:60" x14ac:dyDescent="0.25">
      <c r="A21" s="1" t="s">
        <v>165</v>
      </c>
      <c r="B21" s="1" t="s">
        <v>166</v>
      </c>
      <c r="C21" s="1" t="s">
        <v>167</v>
      </c>
      <c r="D21" s="1" t="s">
        <v>168</v>
      </c>
      <c r="E21" s="1" t="s">
        <v>169</v>
      </c>
      <c r="F21" s="1">
        <v>30565</v>
      </c>
      <c r="G21" s="1" t="s">
        <v>65</v>
      </c>
      <c r="H21" s="1" t="s">
        <v>170</v>
      </c>
      <c r="I21" s="1" t="s">
        <v>171</v>
      </c>
      <c r="J21" s="1" t="s">
        <v>172</v>
      </c>
      <c r="K21" s="1">
        <v>4</v>
      </c>
      <c r="L21" s="1" t="s">
        <v>173</v>
      </c>
      <c r="M21" s="1" t="s">
        <v>174</v>
      </c>
      <c r="N21" s="1" t="s">
        <v>175</v>
      </c>
      <c r="O21" s="1" t="s">
        <v>176</v>
      </c>
      <c r="P21" s="1" t="s">
        <v>177</v>
      </c>
      <c r="Q21" s="1"/>
      <c r="R21" s="1" t="s">
        <v>178</v>
      </c>
      <c r="S21" s="1">
        <v>4911</v>
      </c>
      <c r="T21" s="1">
        <v>221112</v>
      </c>
      <c r="U21" s="1" t="s">
        <v>106</v>
      </c>
      <c r="V21" s="1" t="s">
        <v>179</v>
      </c>
      <c r="W21" s="1" t="s">
        <v>180</v>
      </c>
      <c r="X21" s="3">
        <v>40430</v>
      </c>
      <c r="Y21" s="3">
        <v>40431</v>
      </c>
      <c r="Z21" s="1" t="s">
        <v>98</v>
      </c>
      <c r="AA21" s="1"/>
      <c r="AB21" s="1" t="s">
        <v>181</v>
      </c>
      <c r="AC21" s="1"/>
      <c r="AD21" s="1" t="s">
        <v>182</v>
      </c>
      <c r="AE21" s="1">
        <v>15.11</v>
      </c>
      <c r="AF21" s="1" t="s">
        <v>183</v>
      </c>
      <c r="AG21" s="1">
        <v>1530</v>
      </c>
      <c r="AH21" s="1" t="s">
        <v>123</v>
      </c>
      <c r="AI21" s="1" t="s">
        <v>184</v>
      </c>
      <c r="AJ21" s="1" t="s">
        <v>94</v>
      </c>
      <c r="AK21" s="1" t="s">
        <v>84</v>
      </c>
      <c r="AL21" s="1" t="s">
        <v>95</v>
      </c>
      <c r="AM21" s="1" t="s">
        <v>96</v>
      </c>
      <c r="AN21" s="1" t="s">
        <v>92</v>
      </c>
      <c r="AO21" s="1" t="s">
        <v>185</v>
      </c>
      <c r="AP21" s="4">
        <v>9</v>
      </c>
      <c r="AQ21" s="4" t="s">
        <v>186</v>
      </c>
      <c r="AR21" s="1" t="s">
        <v>187</v>
      </c>
      <c r="AS21" s="1" t="s">
        <v>87</v>
      </c>
      <c r="AT21" s="1" t="s">
        <v>188</v>
      </c>
      <c r="AU21" s="1" t="s">
        <v>88</v>
      </c>
      <c r="AV21" s="1">
        <v>0</v>
      </c>
      <c r="AW21" s="1" t="s">
        <v>91</v>
      </c>
      <c r="AX21" s="1">
        <v>30</v>
      </c>
      <c r="AY21" s="1" t="s">
        <v>186</v>
      </c>
      <c r="AZ21" s="1" t="s">
        <v>189</v>
      </c>
      <c r="BA21" s="1">
        <v>0</v>
      </c>
      <c r="BB21" s="1"/>
      <c r="BC21" s="1"/>
      <c r="BD21" s="1">
        <v>0</v>
      </c>
      <c r="BE21" s="1">
        <v>0</v>
      </c>
      <c r="BF21" s="1" t="s">
        <v>91</v>
      </c>
      <c r="BG21" s="1"/>
      <c r="BH21" s="1"/>
    </row>
    <row r="22" spans="1:60" x14ac:dyDescent="0.25">
      <c r="A22" s="1" t="s">
        <v>543</v>
      </c>
      <c r="B22" s="1" t="s">
        <v>516</v>
      </c>
      <c r="C22" s="1" t="s">
        <v>517</v>
      </c>
      <c r="D22" s="1" t="s">
        <v>518</v>
      </c>
      <c r="E22" s="1" t="s">
        <v>411</v>
      </c>
      <c r="F22" s="1"/>
      <c r="G22" s="1" t="s">
        <v>65</v>
      </c>
      <c r="H22" s="1" t="s">
        <v>519</v>
      </c>
      <c r="I22" s="1" t="s">
        <v>544</v>
      </c>
      <c r="J22" s="1"/>
      <c r="K22" s="1">
        <v>6</v>
      </c>
      <c r="L22" s="1" t="s">
        <v>413</v>
      </c>
      <c r="M22" s="1" t="s">
        <v>414</v>
      </c>
      <c r="N22" s="1" t="s">
        <v>415</v>
      </c>
      <c r="O22" s="1" t="s">
        <v>416</v>
      </c>
      <c r="P22" s="1" t="s">
        <v>417</v>
      </c>
      <c r="Q22" s="1" t="s">
        <v>545</v>
      </c>
      <c r="R22" s="1" t="s">
        <v>546</v>
      </c>
      <c r="S22" s="1">
        <v>4911</v>
      </c>
      <c r="T22" s="1">
        <v>221112</v>
      </c>
      <c r="U22" s="2">
        <v>110013000000</v>
      </c>
      <c r="V22" s="1" t="s">
        <v>524</v>
      </c>
      <c r="W22" s="1" t="s">
        <v>523</v>
      </c>
      <c r="X22" s="3">
        <v>42083</v>
      </c>
      <c r="Y22" s="3">
        <v>42499</v>
      </c>
      <c r="Z22" s="1" t="s">
        <v>77</v>
      </c>
      <c r="AA22" s="1"/>
      <c r="AB22" s="1" t="s">
        <v>547</v>
      </c>
      <c r="AC22" s="1"/>
      <c r="AD22" s="1" t="s">
        <v>473</v>
      </c>
      <c r="AE22" s="1">
        <v>15.11</v>
      </c>
      <c r="AF22" s="1" t="s">
        <v>81</v>
      </c>
      <c r="AG22" s="1">
        <v>180</v>
      </c>
      <c r="AH22" s="1" t="s">
        <v>123</v>
      </c>
      <c r="AI22" s="1"/>
      <c r="AJ22" s="1" t="s">
        <v>94</v>
      </c>
      <c r="AK22" s="1" t="s">
        <v>84</v>
      </c>
      <c r="AL22" s="1" t="s">
        <v>95</v>
      </c>
      <c r="AM22" s="1" t="s">
        <v>96</v>
      </c>
      <c r="AN22" s="1" t="s">
        <v>92</v>
      </c>
      <c r="AO22" s="1" t="s">
        <v>150</v>
      </c>
      <c r="AP22" s="4">
        <v>9</v>
      </c>
      <c r="AQ22" s="4" t="s">
        <v>108</v>
      </c>
      <c r="AR22" s="1" t="s">
        <v>548</v>
      </c>
      <c r="AS22" s="1" t="s">
        <v>87</v>
      </c>
      <c r="AT22" s="1"/>
      <c r="AU22" s="1" t="s">
        <v>91</v>
      </c>
      <c r="AV22" s="1">
        <v>0</v>
      </c>
      <c r="AW22" s="1" t="s">
        <v>88</v>
      </c>
      <c r="AX22" s="1">
        <v>0</v>
      </c>
      <c r="AY22" s="1"/>
      <c r="AZ22" s="1"/>
      <c r="BA22" s="1">
        <v>0</v>
      </c>
      <c r="BB22" s="1"/>
      <c r="BC22" s="1"/>
      <c r="BD22" s="1">
        <v>0</v>
      </c>
      <c r="BE22" s="1">
        <v>0</v>
      </c>
      <c r="BF22" s="1" t="s">
        <v>91</v>
      </c>
      <c r="BG22" s="1"/>
      <c r="BH22" s="1"/>
    </row>
    <row r="23" spans="1:60" x14ac:dyDescent="0.25">
      <c r="A23" s="1" t="s">
        <v>576</v>
      </c>
      <c r="B23" s="1" t="s">
        <v>577</v>
      </c>
      <c r="C23" s="1" t="s">
        <v>578</v>
      </c>
      <c r="D23" s="1" t="s">
        <v>579</v>
      </c>
      <c r="E23" s="1" t="s">
        <v>411</v>
      </c>
      <c r="F23" s="1"/>
      <c r="G23" s="1" t="s">
        <v>65</v>
      </c>
      <c r="H23" s="1" t="s">
        <v>580</v>
      </c>
      <c r="I23" s="1" t="s">
        <v>581</v>
      </c>
      <c r="J23" s="1"/>
      <c r="K23" s="1">
        <v>6</v>
      </c>
      <c r="L23" s="1" t="s">
        <v>413</v>
      </c>
      <c r="M23" s="1" t="s">
        <v>414</v>
      </c>
      <c r="N23" s="1" t="s">
        <v>415</v>
      </c>
      <c r="O23" s="1" t="s">
        <v>416</v>
      </c>
      <c r="P23" s="1" t="s">
        <v>417</v>
      </c>
      <c r="Q23" s="1" t="s">
        <v>582</v>
      </c>
      <c r="R23" s="1" t="s">
        <v>583</v>
      </c>
      <c r="S23" s="1">
        <v>4911</v>
      </c>
      <c r="T23" s="1">
        <v>221112</v>
      </c>
      <c r="U23" s="2">
        <v>110044000000</v>
      </c>
      <c r="V23" s="1" t="s">
        <v>584</v>
      </c>
      <c r="W23" s="1" t="s">
        <v>585</v>
      </c>
      <c r="X23" s="3">
        <v>42263</v>
      </c>
      <c r="Y23" s="3">
        <v>42557</v>
      </c>
      <c r="Z23" s="1" t="s">
        <v>99</v>
      </c>
      <c r="AA23" s="1"/>
      <c r="AB23" s="1" t="s">
        <v>586</v>
      </c>
      <c r="AC23" s="1"/>
      <c r="AD23" s="1" t="s">
        <v>587</v>
      </c>
      <c r="AE23" s="1">
        <v>15.11</v>
      </c>
      <c r="AF23" s="1" t="s">
        <v>81</v>
      </c>
      <c r="AG23" s="1">
        <v>232</v>
      </c>
      <c r="AH23" s="1" t="s">
        <v>123</v>
      </c>
      <c r="AI23" s="1" t="s">
        <v>588</v>
      </c>
      <c r="AJ23" s="1" t="s">
        <v>94</v>
      </c>
      <c r="AK23" s="1" t="s">
        <v>84</v>
      </c>
      <c r="AL23" s="1" t="s">
        <v>95</v>
      </c>
      <c r="AM23" s="1" t="s">
        <v>96</v>
      </c>
      <c r="AN23" s="1" t="s">
        <v>99</v>
      </c>
      <c r="AO23" s="1" t="s">
        <v>738</v>
      </c>
      <c r="AP23" s="4">
        <v>9</v>
      </c>
      <c r="AQ23" s="4" t="s">
        <v>126</v>
      </c>
      <c r="AR23" s="1"/>
      <c r="AS23" s="1" t="s">
        <v>87</v>
      </c>
      <c r="AT23" s="1"/>
      <c r="AU23" s="1" t="s">
        <v>91</v>
      </c>
      <c r="AV23" s="1">
        <v>0</v>
      </c>
      <c r="AW23" s="1" t="s">
        <v>88</v>
      </c>
      <c r="AX23" s="1">
        <v>0</v>
      </c>
      <c r="AY23" s="1"/>
      <c r="AZ23" s="1"/>
      <c r="BA23" s="1">
        <v>0</v>
      </c>
      <c r="BB23" s="1"/>
      <c r="BC23" s="1"/>
      <c r="BD23" s="1">
        <v>0</v>
      </c>
      <c r="BE23" s="1">
        <v>0</v>
      </c>
      <c r="BF23" s="1" t="s">
        <v>91</v>
      </c>
      <c r="BG23" s="1"/>
      <c r="BH23" s="1" t="s">
        <v>589</v>
      </c>
    </row>
    <row r="24" spans="1:60" x14ac:dyDescent="0.25">
      <c r="A24" s="1" t="s">
        <v>439</v>
      </c>
      <c r="B24" s="1" t="s">
        <v>440</v>
      </c>
      <c r="C24" s="1" t="s">
        <v>441</v>
      </c>
      <c r="D24" s="1" t="s">
        <v>442</v>
      </c>
      <c r="E24" s="1" t="s">
        <v>411</v>
      </c>
      <c r="F24" s="1"/>
      <c r="G24" s="1" t="s">
        <v>65</v>
      </c>
      <c r="H24" s="1" t="s">
        <v>443</v>
      </c>
      <c r="I24" s="1" t="s">
        <v>444</v>
      </c>
      <c r="J24" s="1"/>
      <c r="K24" s="1">
        <v>6</v>
      </c>
      <c r="L24" s="1" t="s">
        <v>413</v>
      </c>
      <c r="M24" s="1" t="s">
        <v>414</v>
      </c>
      <c r="N24" s="1" t="s">
        <v>415</v>
      </c>
      <c r="O24" s="1" t="s">
        <v>416</v>
      </c>
      <c r="P24" s="1" t="s">
        <v>417</v>
      </c>
      <c r="Q24" s="1" t="s">
        <v>445</v>
      </c>
      <c r="R24" s="1" t="s">
        <v>446</v>
      </c>
      <c r="S24" s="1">
        <v>4911</v>
      </c>
      <c r="T24" s="1">
        <v>221112</v>
      </c>
      <c r="U24" s="2">
        <v>110043000000</v>
      </c>
      <c r="V24" s="1" t="s">
        <v>447</v>
      </c>
      <c r="W24" s="1" t="s">
        <v>141</v>
      </c>
      <c r="X24" s="3">
        <v>42081</v>
      </c>
      <c r="Y24" s="3">
        <v>42499</v>
      </c>
      <c r="Z24" s="1" t="s">
        <v>99</v>
      </c>
      <c r="AA24" s="1"/>
      <c r="AB24" s="1" t="s">
        <v>448</v>
      </c>
      <c r="AC24" s="1"/>
      <c r="AD24" s="1" t="s">
        <v>449</v>
      </c>
      <c r="AE24" s="1">
        <v>15.11</v>
      </c>
      <c r="AF24" s="1" t="s">
        <v>205</v>
      </c>
      <c r="AG24" s="1">
        <v>202</v>
      </c>
      <c r="AH24" s="1" t="s">
        <v>123</v>
      </c>
      <c r="AI24" s="1" t="s">
        <v>450</v>
      </c>
      <c r="AJ24" s="1" t="s">
        <v>94</v>
      </c>
      <c r="AK24" s="1" t="s">
        <v>84</v>
      </c>
      <c r="AL24" s="1" t="s">
        <v>95</v>
      </c>
      <c r="AM24" s="1" t="s">
        <v>96</v>
      </c>
      <c r="AN24" s="1" t="s">
        <v>92</v>
      </c>
      <c r="AO24" s="1" t="s">
        <v>451</v>
      </c>
      <c r="AP24" s="4">
        <v>9</v>
      </c>
      <c r="AQ24" s="4" t="s">
        <v>108</v>
      </c>
      <c r="AR24" s="1" t="s">
        <v>452</v>
      </c>
      <c r="AS24" s="1" t="s">
        <v>87</v>
      </c>
      <c r="AT24" s="1"/>
      <c r="AU24" s="1" t="s">
        <v>91</v>
      </c>
      <c r="AV24" s="1">
        <v>0</v>
      </c>
      <c r="AW24" s="1" t="s">
        <v>88</v>
      </c>
      <c r="AX24" s="1">
        <v>0</v>
      </c>
      <c r="AY24" s="1"/>
      <c r="AZ24" s="1"/>
      <c r="BA24" s="1">
        <v>0</v>
      </c>
      <c r="BB24" s="1"/>
      <c r="BC24" s="1"/>
      <c r="BD24" s="1">
        <v>0</v>
      </c>
      <c r="BE24" s="1">
        <v>0</v>
      </c>
      <c r="BF24" s="1" t="s">
        <v>91</v>
      </c>
      <c r="BG24" s="1"/>
      <c r="BH24" s="1"/>
    </row>
    <row r="25" spans="1:60" x14ac:dyDescent="0.25">
      <c r="A25" s="1" t="s">
        <v>664</v>
      </c>
      <c r="B25" s="1" t="s">
        <v>665</v>
      </c>
      <c r="C25" s="1" t="s">
        <v>666</v>
      </c>
      <c r="D25" s="1"/>
      <c r="E25" s="1" t="s">
        <v>411</v>
      </c>
      <c r="F25" s="1"/>
      <c r="G25" s="1" t="s">
        <v>65</v>
      </c>
      <c r="H25" s="1" t="s">
        <v>667</v>
      </c>
      <c r="I25" s="1" t="s">
        <v>668</v>
      </c>
      <c r="J25" s="1"/>
      <c r="K25" s="1">
        <v>6</v>
      </c>
      <c r="L25" s="1" t="s">
        <v>413</v>
      </c>
      <c r="M25" s="1" t="s">
        <v>414</v>
      </c>
      <c r="N25" s="1" t="s">
        <v>415</v>
      </c>
      <c r="O25" s="1" t="s">
        <v>416</v>
      </c>
      <c r="P25" s="1" t="s">
        <v>417</v>
      </c>
      <c r="Q25" s="1" t="s">
        <v>669</v>
      </c>
      <c r="R25" s="1" t="s">
        <v>670</v>
      </c>
      <c r="S25" s="1">
        <v>4911</v>
      </c>
      <c r="T25" s="1">
        <v>221112</v>
      </c>
      <c r="U25" s="1" t="s">
        <v>671</v>
      </c>
      <c r="V25" s="1" t="s">
        <v>672</v>
      </c>
      <c r="W25" s="1" t="s">
        <v>673</v>
      </c>
      <c r="X25" s="3">
        <v>42891</v>
      </c>
      <c r="Y25" s="3">
        <v>42898</v>
      </c>
      <c r="Z25" s="1" t="s">
        <v>77</v>
      </c>
      <c r="AA25" s="1"/>
      <c r="AB25" s="1" t="s">
        <v>674</v>
      </c>
      <c r="AC25" s="1"/>
      <c r="AD25" s="1" t="s">
        <v>572</v>
      </c>
      <c r="AE25" s="1">
        <v>15.11</v>
      </c>
      <c r="AF25" s="1" t="s">
        <v>81</v>
      </c>
      <c r="AG25" s="1">
        <v>227.5</v>
      </c>
      <c r="AH25" s="1" t="s">
        <v>123</v>
      </c>
      <c r="AI25" s="1" t="s">
        <v>675</v>
      </c>
      <c r="AJ25" s="1" t="s">
        <v>94</v>
      </c>
      <c r="AK25" s="1" t="s">
        <v>84</v>
      </c>
      <c r="AL25" s="1" t="s">
        <v>95</v>
      </c>
      <c r="AM25" s="1" t="s">
        <v>96</v>
      </c>
      <c r="AN25" s="1" t="s">
        <v>92</v>
      </c>
      <c r="AO25" s="1" t="s">
        <v>559</v>
      </c>
      <c r="AP25" s="4">
        <v>9</v>
      </c>
      <c r="AQ25" s="4" t="s">
        <v>108</v>
      </c>
      <c r="AR25" s="1" t="s">
        <v>676</v>
      </c>
      <c r="AS25" s="1" t="s">
        <v>87</v>
      </c>
      <c r="AT25" s="1"/>
      <c r="AU25" s="1" t="s">
        <v>91</v>
      </c>
      <c r="AV25" s="1">
        <v>0</v>
      </c>
      <c r="AW25" s="1" t="s">
        <v>88</v>
      </c>
      <c r="AX25" s="1">
        <v>0</v>
      </c>
      <c r="AY25" s="1"/>
      <c r="AZ25" s="1"/>
      <c r="BA25" s="1">
        <v>0</v>
      </c>
      <c r="BB25" s="1"/>
      <c r="BC25" s="1"/>
      <c r="BD25" s="1">
        <v>0</v>
      </c>
      <c r="BE25" s="1">
        <v>0</v>
      </c>
      <c r="BF25" s="1" t="s">
        <v>91</v>
      </c>
      <c r="BG25" s="1"/>
      <c r="BH25" s="1"/>
    </row>
    <row r="26" spans="1:60" x14ac:dyDescent="0.25">
      <c r="A26" s="1" t="s">
        <v>549</v>
      </c>
      <c r="B26" s="1" t="s">
        <v>440</v>
      </c>
      <c r="C26" s="1" t="s">
        <v>441</v>
      </c>
      <c r="D26" s="1" t="s">
        <v>442</v>
      </c>
      <c r="E26" s="1" t="s">
        <v>411</v>
      </c>
      <c r="F26" s="1"/>
      <c r="G26" s="1" t="s">
        <v>65</v>
      </c>
      <c r="H26" s="1" t="s">
        <v>550</v>
      </c>
      <c r="I26" s="1" t="s">
        <v>551</v>
      </c>
      <c r="J26" s="1"/>
      <c r="K26" s="1">
        <v>6</v>
      </c>
      <c r="L26" s="1" t="s">
        <v>413</v>
      </c>
      <c r="M26" s="1" t="s">
        <v>414</v>
      </c>
      <c r="N26" s="1" t="s">
        <v>415</v>
      </c>
      <c r="O26" s="1" t="s">
        <v>416</v>
      </c>
      <c r="P26" s="1" t="s">
        <v>417</v>
      </c>
      <c r="Q26" s="1" t="s">
        <v>552</v>
      </c>
      <c r="R26" s="1" t="s">
        <v>553</v>
      </c>
      <c r="S26" s="1">
        <v>4911</v>
      </c>
      <c r="T26" s="1">
        <v>221112</v>
      </c>
      <c r="U26" s="2">
        <v>110043000000</v>
      </c>
      <c r="V26" s="1" t="s">
        <v>554</v>
      </c>
      <c r="W26" s="1" t="s">
        <v>555</v>
      </c>
      <c r="X26" s="3">
        <v>42128</v>
      </c>
      <c r="Y26" s="3">
        <v>42529</v>
      </c>
      <c r="Z26" s="1" t="s">
        <v>99</v>
      </c>
      <c r="AA26" s="1"/>
      <c r="AB26" s="1" t="s">
        <v>556</v>
      </c>
      <c r="AC26" s="1"/>
      <c r="AD26" s="1" t="s">
        <v>557</v>
      </c>
      <c r="AE26" s="1">
        <v>15.11</v>
      </c>
      <c r="AF26" s="1" t="s">
        <v>81</v>
      </c>
      <c r="AG26" s="1">
        <v>202</v>
      </c>
      <c r="AH26" s="1" t="s">
        <v>123</v>
      </c>
      <c r="AI26" s="1" t="s">
        <v>558</v>
      </c>
      <c r="AJ26" s="1" t="s">
        <v>94</v>
      </c>
      <c r="AK26" s="1" t="s">
        <v>84</v>
      </c>
      <c r="AL26" s="1" t="s">
        <v>95</v>
      </c>
      <c r="AM26" s="1" t="s">
        <v>96</v>
      </c>
      <c r="AN26" s="1" t="s">
        <v>92</v>
      </c>
      <c r="AO26" s="1" t="s">
        <v>559</v>
      </c>
      <c r="AP26" s="4">
        <v>9</v>
      </c>
      <c r="AQ26" s="4" t="s">
        <v>126</v>
      </c>
      <c r="AR26" s="1" t="s">
        <v>191</v>
      </c>
      <c r="AS26" s="1" t="s">
        <v>87</v>
      </c>
      <c r="AT26" s="1"/>
      <c r="AU26" s="1" t="s">
        <v>91</v>
      </c>
      <c r="AV26" s="1">
        <v>0</v>
      </c>
      <c r="AW26" s="1" t="s">
        <v>88</v>
      </c>
      <c r="AX26" s="1">
        <v>0</v>
      </c>
      <c r="AY26" s="1"/>
      <c r="AZ26" s="1"/>
      <c r="BA26" s="1">
        <v>0</v>
      </c>
      <c r="BB26" s="1"/>
      <c r="BC26" s="1"/>
      <c r="BD26" s="1">
        <v>0</v>
      </c>
      <c r="BE26" s="1">
        <v>0</v>
      </c>
      <c r="BF26" s="1" t="s">
        <v>91</v>
      </c>
      <c r="BG26" s="1"/>
      <c r="BH26" s="1" t="s">
        <v>560</v>
      </c>
    </row>
    <row r="27" spans="1:60" x14ac:dyDescent="0.25">
      <c r="A27" s="1" t="s">
        <v>210</v>
      </c>
      <c r="B27" s="1" t="s">
        <v>211</v>
      </c>
      <c r="C27" s="1" t="s">
        <v>212</v>
      </c>
      <c r="D27" s="1" t="s">
        <v>204</v>
      </c>
      <c r="E27" s="1" t="s">
        <v>198</v>
      </c>
      <c r="F27" s="1">
        <v>70645</v>
      </c>
      <c r="G27" s="1" t="s">
        <v>65</v>
      </c>
      <c r="H27" s="1" t="s">
        <v>213</v>
      </c>
      <c r="I27" s="1" t="s">
        <v>214</v>
      </c>
      <c r="J27" s="1" t="s">
        <v>215</v>
      </c>
      <c r="K27" s="1">
        <v>6</v>
      </c>
      <c r="L27" s="1" t="s">
        <v>199</v>
      </c>
      <c r="M27" s="1" t="s">
        <v>200</v>
      </c>
      <c r="N27" s="1" t="s">
        <v>201</v>
      </c>
      <c r="O27" s="1" t="s">
        <v>202</v>
      </c>
      <c r="P27" s="1" t="s">
        <v>203</v>
      </c>
      <c r="Q27" s="1" t="s">
        <v>216</v>
      </c>
      <c r="R27" s="1" t="s">
        <v>217</v>
      </c>
      <c r="S27" s="1">
        <v>4922</v>
      </c>
      <c r="T27" s="1">
        <v>221210</v>
      </c>
      <c r="U27" s="2">
        <v>110030000000</v>
      </c>
      <c r="V27" s="1" t="s">
        <v>218</v>
      </c>
      <c r="W27" s="1" t="s">
        <v>219</v>
      </c>
      <c r="X27" s="3">
        <v>42808</v>
      </c>
      <c r="Y27" s="3">
        <v>42853</v>
      </c>
      <c r="Z27" s="1" t="s">
        <v>99</v>
      </c>
      <c r="AA27" s="1"/>
      <c r="AB27" s="1" t="s">
        <v>220</v>
      </c>
      <c r="AC27" s="1" t="s">
        <v>221</v>
      </c>
      <c r="AD27" s="1" t="s">
        <v>222</v>
      </c>
      <c r="AE27" s="1">
        <v>15.11</v>
      </c>
      <c r="AF27" s="1" t="s">
        <v>81</v>
      </c>
      <c r="AG27" s="1">
        <v>1069</v>
      </c>
      <c r="AH27" s="1" t="s">
        <v>207</v>
      </c>
      <c r="AI27" s="1"/>
      <c r="AJ27" s="1" t="s">
        <v>94</v>
      </c>
      <c r="AK27" s="1" t="s">
        <v>84</v>
      </c>
      <c r="AL27" s="1" t="s">
        <v>95</v>
      </c>
      <c r="AM27" s="1" t="s">
        <v>96</v>
      </c>
      <c r="AN27" s="1" t="s">
        <v>92</v>
      </c>
      <c r="AO27" s="1" t="s">
        <v>208</v>
      </c>
      <c r="AP27" s="4">
        <v>15</v>
      </c>
      <c r="AQ27" s="4" t="s">
        <v>108</v>
      </c>
      <c r="AR27" s="1" t="s">
        <v>223</v>
      </c>
      <c r="AS27" s="1" t="s">
        <v>87</v>
      </c>
      <c r="AT27" s="1"/>
      <c r="AU27" s="1" t="s">
        <v>88</v>
      </c>
      <c r="AV27" s="1">
        <v>0</v>
      </c>
      <c r="AW27" s="1" t="s">
        <v>88</v>
      </c>
      <c r="AX27" s="1">
        <v>0</v>
      </c>
      <c r="AY27" s="1"/>
      <c r="AZ27" s="1"/>
      <c r="BA27" s="1">
        <v>0</v>
      </c>
      <c r="BB27" s="1"/>
      <c r="BC27" s="1"/>
      <c r="BD27" s="1">
        <v>0</v>
      </c>
      <c r="BE27" s="1">
        <v>0</v>
      </c>
      <c r="BF27" s="1" t="s">
        <v>91</v>
      </c>
      <c r="BG27" s="1"/>
      <c r="BH27" s="1"/>
    </row>
    <row r="28" spans="1:60" x14ac:dyDescent="0.25">
      <c r="A28" s="1" t="s">
        <v>285</v>
      </c>
      <c r="B28" s="1" t="s">
        <v>286</v>
      </c>
      <c r="C28" s="1" t="s">
        <v>287</v>
      </c>
      <c r="D28" s="1" t="s">
        <v>288</v>
      </c>
      <c r="E28" s="1" t="s">
        <v>289</v>
      </c>
      <c r="F28" s="1">
        <v>58554</v>
      </c>
      <c r="G28" s="1" t="s">
        <v>65</v>
      </c>
      <c r="H28" s="1" t="s">
        <v>290</v>
      </c>
      <c r="I28" s="1" t="s">
        <v>291</v>
      </c>
      <c r="J28" s="1" t="s">
        <v>292</v>
      </c>
      <c r="K28" s="1">
        <v>8</v>
      </c>
      <c r="L28" s="1" t="s">
        <v>293</v>
      </c>
      <c r="M28" s="1" t="s">
        <v>294</v>
      </c>
      <c r="N28" s="1" t="s">
        <v>295</v>
      </c>
      <c r="O28" s="1" t="s">
        <v>296</v>
      </c>
      <c r="P28" s="1" t="s">
        <v>297</v>
      </c>
      <c r="Q28" s="1" t="s">
        <v>298</v>
      </c>
      <c r="R28" s="1" t="s">
        <v>299</v>
      </c>
      <c r="S28" s="1">
        <v>4911</v>
      </c>
      <c r="T28" s="1">
        <v>221112</v>
      </c>
      <c r="U28" s="2">
        <v>110022000000</v>
      </c>
      <c r="V28" s="1" t="s">
        <v>300</v>
      </c>
      <c r="W28" s="1" t="s">
        <v>301</v>
      </c>
      <c r="X28" s="3">
        <v>41365</v>
      </c>
      <c r="Y28" s="3">
        <v>42853</v>
      </c>
      <c r="Z28" s="1" t="s">
        <v>99</v>
      </c>
      <c r="AA28" s="1"/>
      <c r="AB28" s="1" t="s">
        <v>302</v>
      </c>
      <c r="AC28" s="1"/>
      <c r="AD28" s="1" t="s">
        <v>303</v>
      </c>
      <c r="AE28" s="1">
        <v>15.11</v>
      </c>
      <c r="AF28" s="1" t="s">
        <v>147</v>
      </c>
      <c r="AG28" s="1">
        <v>986</v>
      </c>
      <c r="AH28" s="1" t="s">
        <v>82</v>
      </c>
      <c r="AI28" s="1" t="s">
        <v>304</v>
      </c>
      <c r="AJ28" s="1" t="s">
        <v>94</v>
      </c>
      <c r="AK28" s="1" t="s">
        <v>125</v>
      </c>
      <c r="AL28" s="1" t="s">
        <v>95</v>
      </c>
      <c r="AM28" s="1" t="s">
        <v>96</v>
      </c>
      <c r="AN28" s="1" t="s">
        <v>92</v>
      </c>
      <c r="AO28" s="1" t="s">
        <v>132</v>
      </c>
      <c r="AP28" s="4">
        <v>25</v>
      </c>
      <c r="AQ28" s="4" t="s">
        <v>305</v>
      </c>
      <c r="AR28" s="1" t="s">
        <v>306</v>
      </c>
      <c r="AS28" s="1" t="s">
        <v>87</v>
      </c>
      <c r="AT28" s="1"/>
      <c r="AU28" s="1" t="s">
        <v>127</v>
      </c>
      <c r="AV28" s="1">
        <v>0</v>
      </c>
      <c r="AW28" s="1" t="s">
        <v>88</v>
      </c>
      <c r="AX28" s="1">
        <v>27</v>
      </c>
      <c r="AY28" s="1" t="s">
        <v>307</v>
      </c>
      <c r="AZ28" s="1" t="s">
        <v>308</v>
      </c>
      <c r="BA28" s="1">
        <v>0</v>
      </c>
      <c r="BB28" s="1"/>
      <c r="BC28" s="1"/>
      <c r="BD28" s="1">
        <v>0</v>
      </c>
      <c r="BE28" s="1">
        <v>0</v>
      </c>
      <c r="BF28" s="1" t="s">
        <v>91</v>
      </c>
      <c r="BG28" s="1"/>
      <c r="BH28" s="1"/>
    </row>
    <row r="29" spans="1:60" x14ac:dyDescent="0.25">
      <c r="A29" s="1" t="s">
        <v>475</v>
      </c>
      <c r="B29" s="1" t="s">
        <v>476</v>
      </c>
      <c r="C29" s="1" t="s">
        <v>477</v>
      </c>
      <c r="D29" s="1" t="s">
        <v>478</v>
      </c>
      <c r="E29" s="1" t="s">
        <v>411</v>
      </c>
      <c r="F29" s="1"/>
      <c r="G29" s="1" t="s">
        <v>65</v>
      </c>
      <c r="H29" s="1" t="s">
        <v>479</v>
      </c>
      <c r="I29" s="1" t="s">
        <v>480</v>
      </c>
      <c r="J29" s="1"/>
      <c r="K29" s="1">
        <v>6</v>
      </c>
      <c r="L29" s="1" t="s">
        <v>413</v>
      </c>
      <c r="M29" s="1" t="s">
        <v>414</v>
      </c>
      <c r="N29" s="1" t="s">
        <v>415</v>
      </c>
      <c r="O29" s="1" t="s">
        <v>416</v>
      </c>
      <c r="P29" s="1" t="s">
        <v>417</v>
      </c>
      <c r="Q29" s="1" t="s">
        <v>481</v>
      </c>
      <c r="R29" s="1" t="s">
        <v>482</v>
      </c>
      <c r="S29" s="1">
        <v>4911</v>
      </c>
      <c r="T29" s="1">
        <v>221112</v>
      </c>
      <c r="U29" s="2">
        <v>110002000000</v>
      </c>
      <c r="V29" s="1" t="s">
        <v>483</v>
      </c>
      <c r="W29" s="1" t="s">
        <v>484</v>
      </c>
      <c r="X29" s="3">
        <v>42082</v>
      </c>
      <c r="Y29" s="3">
        <v>42499</v>
      </c>
      <c r="Z29" s="1" t="s">
        <v>99</v>
      </c>
      <c r="AA29" s="1"/>
      <c r="AB29" s="1" t="s">
        <v>485</v>
      </c>
      <c r="AC29" s="1"/>
      <c r="AD29" s="1" t="s">
        <v>486</v>
      </c>
      <c r="AE29" s="1">
        <v>15.11</v>
      </c>
      <c r="AF29" s="1" t="s">
        <v>81</v>
      </c>
      <c r="AG29" s="1">
        <v>65</v>
      </c>
      <c r="AH29" s="1" t="s">
        <v>123</v>
      </c>
      <c r="AI29" s="1" t="s">
        <v>487</v>
      </c>
      <c r="AJ29" s="1" t="s">
        <v>94</v>
      </c>
      <c r="AK29" s="1" t="s">
        <v>84</v>
      </c>
      <c r="AL29" s="1" t="s">
        <v>95</v>
      </c>
      <c r="AM29" s="1" t="s">
        <v>96</v>
      </c>
      <c r="AN29" s="1" t="s">
        <v>92</v>
      </c>
      <c r="AO29" s="1" t="s">
        <v>209</v>
      </c>
      <c r="AP29" s="4">
        <v>25</v>
      </c>
      <c r="AQ29" s="4" t="s">
        <v>108</v>
      </c>
      <c r="AR29" s="1" t="s">
        <v>488</v>
      </c>
      <c r="AS29" s="1" t="s">
        <v>87</v>
      </c>
      <c r="AT29" s="1"/>
      <c r="AU29" s="1" t="s">
        <v>91</v>
      </c>
      <c r="AV29" s="1">
        <v>0</v>
      </c>
      <c r="AW29" s="1" t="s">
        <v>88</v>
      </c>
      <c r="AX29" s="1">
        <v>0</v>
      </c>
      <c r="AY29" s="1"/>
      <c r="AZ29" s="1"/>
      <c r="BA29" s="1">
        <v>0</v>
      </c>
      <c r="BB29" s="1"/>
      <c r="BC29" s="1"/>
      <c r="BD29" s="1">
        <v>0</v>
      </c>
      <c r="BE29" s="1">
        <v>0</v>
      </c>
      <c r="BF29" s="1" t="s">
        <v>91</v>
      </c>
      <c r="BG29" s="1"/>
      <c r="BH29" s="1" t="s">
        <v>489</v>
      </c>
    </row>
    <row r="30" spans="1:60" x14ac:dyDescent="0.25">
      <c r="A30" s="1" t="s">
        <v>651</v>
      </c>
      <c r="B30" s="1" t="s">
        <v>652</v>
      </c>
      <c r="C30" s="1" t="s">
        <v>653</v>
      </c>
      <c r="D30" s="1" t="s">
        <v>654</v>
      </c>
      <c r="E30" s="1" t="s">
        <v>411</v>
      </c>
      <c r="F30" s="1"/>
      <c r="G30" s="1" t="s">
        <v>65</v>
      </c>
      <c r="H30" s="1" t="s">
        <v>655</v>
      </c>
      <c r="I30" s="1" t="s">
        <v>656</v>
      </c>
      <c r="J30" s="1"/>
      <c r="K30" s="1">
        <v>6</v>
      </c>
      <c r="L30" s="1" t="s">
        <v>413</v>
      </c>
      <c r="M30" s="1" t="s">
        <v>414</v>
      </c>
      <c r="N30" s="1" t="s">
        <v>415</v>
      </c>
      <c r="O30" s="1" t="s">
        <v>416</v>
      </c>
      <c r="P30" s="1" t="s">
        <v>417</v>
      </c>
      <c r="Q30" s="1" t="s">
        <v>657</v>
      </c>
      <c r="R30" s="1" t="s">
        <v>658</v>
      </c>
      <c r="S30" s="1">
        <v>4925</v>
      </c>
      <c r="T30" s="1">
        <v>221210</v>
      </c>
      <c r="U30" s="1" t="s">
        <v>194</v>
      </c>
      <c r="V30" s="1" t="s">
        <v>659</v>
      </c>
      <c r="W30" s="1" t="s">
        <v>660</v>
      </c>
      <c r="X30" s="3">
        <v>42773</v>
      </c>
      <c r="Y30" s="3">
        <v>43208</v>
      </c>
      <c r="Z30" s="1" t="s">
        <v>99</v>
      </c>
      <c r="AA30" s="1"/>
      <c r="AB30" s="1" t="s">
        <v>661</v>
      </c>
      <c r="AC30" s="1"/>
      <c r="AD30" s="1" t="s">
        <v>436</v>
      </c>
      <c r="AE30" s="1">
        <v>15.11</v>
      </c>
      <c r="AF30" s="1" t="s">
        <v>107</v>
      </c>
      <c r="AG30" s="1">
        <v>40000</v>
      </c>
      <c r="AH30" s="1" t="s">
        <v>192</v>
      </c>
      <c r="AI30" s="1" t="s">
        <v>662</v>
      </c>
      <c r="AJ30" s="1" t="s">
        <v>94</v>
      </c>
      <c r="AK30" s="1" t="s">
        <v>84</v>
      </c>
      <c r="AL30" s="1" t="s">
        <v>95</v>
      </c>
      <c r="AM30" s="1" t="s">
        <v>96</v>
      </c>
      <c r="AN30" s="1" t="s">
        <v>92</v>
      </c>
      <c r="AO30" s="1" t="s">
        <v>209</v>
      </c>
      <c r="AP30" s="4">
        <v>29</v>
      </c>
      <c r="AQ30" s="4" t="s">
        <v>195</v>
      </c>
      <c r="AR30" s="1" t="s">
        <v>663</v>
      </c>
      <c r="AS30" s="1" t="s">
        <v>87</v>
      </c>
      <c r="AT30" s="1"/>
      <c r="AU30" s="1" t="s">
        <v>91</v>
      </c>
      <c r="AV30" s="1">
        <v>0</v>
      </c>
      <c r="AW30" s="1" t="s">
        <v>88</v>
      </c>
      <c r="AX30" s="1">
        <v>0</v>
      </c>
      <c r="AY30" s="1"/>
      <c r="AZ30" s="1"/>
      <c r="BA30" s="1">
        <v>0</v>
      </c>
      <c r="BB30" s="1"/>
      <c r="BC30" s="1"/>
      <c r="BD30" s="1">
        <v>0</v>
      </c>
      <c r="BE30" s="1">
        <v>0</v>
      </c>
      <c r="BF30" s="1" t="s">
        <v>91</v>
      </c>
      <c r="BG30" s="1"/>
      <c r="BH30" s="1"/>
    </row>
    <row r="31" spans="1:60" x14ac:dyDescent="0.25">
      <c r="A31" s="1" t="s">
        <v>425</v>
      </c>
      <c r="B31" s="1" t="s">
        <v>426</v>
      </c>
      <c r="C31" s="1" t="s">
        <v>427</v>
      </c>
      <c r="D31" s="1" t="s">
        <v>428</v>
      </c>
      <c r="E31" s="1" t="s">
        <v>411</v>
      </c>
      <c r="F31" s="1"/>
      <c r="G31" s="1" t="s">
        <v>65</v>
      </c>
      <c r="H31" s="1" t="s">
        <v>429</v>
      </c>
      <c r="I31" s="1" t="s">
        <v>430</v>
      </c>
      <c r="J31" s="1"/>
      <c r="K31" s="1">
        <v>6</v>
      </c>
      <c r="L31" s="1" t="s">
        <v>413</v>
      </c>
      <c r="M31" s="1" t="s">
        <v>414</v>
      </c>
      <c r="N31" s="1" t="s">
        <v>415</v>
      </c>
      <c r="O31" s="1" t="s">
        <v>416</v>
      </c>
      <c r="P31" s="1" t="s">
        <v>417</v>
      </c>
      <c r="Q31" s="1" t="s">
        <v>431</v>
      </c>
      <c r="R31" s="1" t="s">
        <v>432</v>
      </c>
      <c r="S31" s="1">
        <v>4925</v>
      </c>
      <c r="T31" s="1">
        <v>221210</v>
      </c>
      <c r="U31" s="2">
        <v>110057000000</v>
      </c>
      <c r="V31" s="1" t="s">
        <v>433</v>
      </c>
      <c r="W31" s="1" t="s">
        <v>434</v>
      </c>
      <c r="X31" s="3">
        <v>42076</v>
      </c>
      <c r="Y31" s="3">
        <v>42495</v>
      </c>
      <c r="Z31" s="1" t="s">
        <v>77</v>
      </c>
      <c r="AA31" s="1"/>
      <c r="AB31" s="1" t="s">
        <v>435</v>
      </c>
      <c r="AC31" s="1"/>
      <c r="AD31" s="1" t="s">
        <v>436</v>
      </c>
      <c r="AE31" s="1">
        <v>15.11</v>
      </c>
      <c r="AF31" s="1" t="s">
        <v>81</v>
      </c>
      <c r="AG31" s="1">
        <v>40000</v>
      </c>
      <c r="AH31" s="1" t="s">
        <v>206</v>
      </c>
      <c r="AI31" s="1" t="s">
        <v>437</v>
      </c>
      <c r="AJ31" s="1" t="s">
        <v>94</v>
      </c>
      <c r="AK31" s="1" t="s">
        <v>84</v>
      </c>
      <c r="AL31" s="1" t="s">
        <v>95</v>
      </c>
      <c r="AM31" s="1" t="s">
        <v>96</v>
      </c>
      <c r="AN31" s="1" t="s">
        <v>92</v>
      </c>
      <c r="AO31" s="1" t="s">
        <v>209</v>
      </c>
      <c r="AP31" s="4">
        <v>29</v>
      </c>
      <c r="AQ31" s="4" t="s">
        <v>108</v>
      </c>
      <c r="AR31" s="1" t="s">
        <v>438</v>
      </c>
      <c r="AS31" s="1" t="s">
        <v>87</v>
      </c>
      <c r="AT31" s="1"/>
      <c r="AU31" s="1" t="s">
        <v>88</v>
      </c>
      <c r="AV31" s="1">
        <v>0</v>
      </c>
      <c r="AW31" s="1" t="s">
        <v>88</v>
      </c>
      <c r="AX31" s="1">
        <v>0</v>
      </c>
      <c r="AY31" s="1"/>
      <c r="AZ31" s="1"/>
      <c r="BA31" s="1">
        <v>0</v>
      </c>
      <c r="BB31" s="1"/>
      <c r="BC31" s="1"/>
      <c r="BD31" s="1">
        <v>0</v>
      </c>
      <c r="BE31" s="1">
        <v>0</v>
      </c>
      <c r="BF31" s="1" t="s">
        <v>91</v>
      </c>
      <c r="BG31" s="1"/>
      <c r="BH31" s="1"/>
    </row>
    <row r="32" spans="1:60" x14ac:dyDescent="0.25">
      <c r="AO32" s="1"/>
    </row>
    <row r="33" spans="41:43" x14ac:dyDescent="0.25">
      <c r="AO33" t="s">
        <v>743</v>
      </c>
      <c r="AP33" s="5">
        <f>MIN(AP$2:AP$31)</f>
        <v>4</v>
      </c>
      <c r="AQ33" s="1" t="s">
        <v>196</v>
      </c>
    </row>
    <row r="34" spans="41:43" x14ac:dyDescent="0.25">
      <c r="AO34" t="s">
        <v>744</v>
      </c>
      <c r="AP34" s="5">
        <f>MAX(AP$2:AP$31)</f>
        <v>29</v>
      </c>
      <c r="AQ34" s="1" t="s">
        <v>196</v>
      </c>
    </row>
    <row r="35" spans="41:43" x14ac:dyDescent="0.25">
      <c r="AO35" t="s">
        <v>745</v>
      </c>
      <c r="AP35" s="5">
        <f>AVERAGE(AP$2:AP$31)</f>
        <v>10.85</v>
      </c>
      <c r="AQ35" s="1" t="s">
        <v>196</v>
      </c>
    </row>
    <row r="36" spans="41:43" x14ac:dyDescent="0.25">
      <c r="AO36" t="s">
        <v>746</v>
      </c>
      <c r="AP36" s="5">
        <f>MEDIAN(AP$2:AP$31)</f>
        <v>9</v>
      </c>
      <c r="AQ36" s="1" t="s">
        <v>196</v>
      </c>
    </row>
    <row r="37" spans="41:43" x14ac:dyDescent="0.25">
      <c r="AO37" t="s">
        <v>747</v>
      </c>
      <c r="AP37" s="5">
        <f>_xlfn.MODE.SNGL(AP$2:AP$31)</f>
        <v>9</v>
      </c>
      <c r="AQ37" s="1" t="s">
        <v>196</v>
      </c>
    </row>
  </sheetData>
  <sortState ref="A2:BH31">
    <sortCondition ref="AP31"/>
  </sortState>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8"/>
  <sheetViews>
    <sheetView tabSelected="1" workbookViewId="0">
      <pane ySplit="1" topLeftCell="A2" activePane="bottomLeft" state="frozen"/>
      <selection pane="bottomLeft" activeCell="AR17" sqref="AR17"/>
    </sheetView>
  </sheetViews>
  <sheetFormatPr defaultRowHeight="15" x14ac:dyDescent="0.25"/>
  <cols>
    <col min="2" max="2" width="12.42578125" customWidth="1"/>
    <col min="3" max="22" width="0" hidden="1" customWidth="1"/>
    <col min="26" max="26" width="0" hidden="1" customWidth="1"/>
    <col min="27" max="27" width="16.5703125" hidden="1" customWidth="1"/>
    <col min="28" max="28" width="10.5703125" customWidth="1"/>
    <col min="29" max="29" width="12.28515625" customWidth="1"/>
    <col min="30" max="30" width="17.140625" customWidth="1"/>
    <col min="31" max="31" width="6.7109375" customWidth="1"/>
    <col min="32" max="32" width="9.7109375" customWidth="1"/>
    <col min="34" max="34" width="6.5703125" customWidth="1"/>
    <col min="35" max="35" width="15.42578125" customWidth="1"/>
    <col min="36" max="36" width="10" customWidth="1"/>
    <col min="37" max="37" width="0" hidden="1" customWidth="1"/>
    <col min="38" max="38" width="20.140625" hidden="1" customWidth="1"/>
    <col min="39" max="39" width="8.5703125" hidden="1" customWidth="1"/>
    <col min="41" max="41" width="25.5703125" customWidth="1"/>
    <col min="42" max="42" width="13" style="5" customWidth="1"/>
    <col min="43" max="43" width="14.85546875" style="5" customWidth="1"/>
    <col min="44" max="44" width="22.28515625" customWidth="1"/>
  </cols>
  <sheetData>
    <row r="1" spans="1:6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4" t="s">
        <v>41</v>
      </c>
      <c r="AQ1" s="4"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25">
      <c r="A2" s="1" t="s">
        <v>366</v>
      </c>
      <c r="B2" s="1" t="s">
        <v>367</v>
      </c>
      <c r="C2" s="1" t="s">
        <v>368</v>
      </c>
      <c r="D2" s="1" t="s">
        <v>197</v>
      </c>
      <c r="E2" s="1" t="s">
        <v>369</v>
      </c>
      <c r="F2" s="1">
        <v>73005</v>
      </c>
      <c r="G2" s="1" t="s">
        <v>65</v>
      </c>
      <c r="H2" s="1"/>
      <c r="I2" s="1"/>
      <c r="J2" s="1"/>
      <c r="K2" s="1">
        <v>6</v>
      </c>
      <c r="L2" s="1" t="s">
        <v>370</v>
      </c>
      <c r="M2" s="1" t="s">
        <v>371</v>
      </c>
      <c r="N2" s="1" t="s">
        <v>372</v>
      </c>
      <c r="O2" s="1" t="s">
        <v>373</v>
      </c>
      <c r="P2" s="1" t="s">
        <v>374</v>
      </c>
      <c r="Q2" s="1"/>
      <c r="R2" s="1" t="s">
        <v>375</v>
      </c>
      <c r="S2" s="1">
        <v>4911</v>
      </c>
      <c r="T2" s="1">
        <v>221112</v>
      </c>
      <c r="U2" s="2">
        <v>110002000000</v>
      </c>
      <c r="V2" s="1" t="s">
        <v>376</v>
      </c>
      <c r="W2" s="1" t="s">
        <v>377</v>
      </c>
      <c r="X2" s="3">
        <v>39813</v>
      </c>
      <c r="Y2" s="3">
        <v>39923</v>
      </c>
      <c r="Z2" s="1" t="s">
        <v>99</v>
      </c>
      <c r="AA2" s="1"/>
      <c r="AB2" s="1" t="s">
        <v>378</v>
      </c>
      <c r="AC2" s="1" t="s">
        <v>379</v>
      </c>
      <c r="AD2" s="1" t="s">
        <v>380</v>
      </c>
      <c r="AE2" s="1">
        <v>15.11</v>
      </c>
      <c r="AF2" s="1" t="s">
        <v>107</v>
      </c>
      <c r="AG2" s="1">
        <v>462.7</v>
      </c>
      <c r="AH2" s="1" t="s">
        <v>82</v>
      </c>
      <c r="AI2" s="1" t="s">
        <v>381</v>
      </c>
      <c r="AJ2" s="1" t="s">
        <v>94</v>
      </c>
      <c r="AK2" s="1" t="s">
        <v>84</v>
      </c>
      <c r="AL2" s="1" t="s">
        <v>95</v>
      </c>
      <c r="AM2" s="1" t="s">
        <v>96</v>
      </c>
      <c r="AN2" s="1" t="s">
        <v>91</v>
      </c>
      <c r="AO2" s="1" t="s">
        <v>383</v>
      </c>
      <c r="AP2" s="4">
        <v>63</v>
      </c>
      <c r="AQ2" s="4" t="s">
        <v>196</v>
      </c>
      <c r="AR2" s="1" t="s">
        <v>384</v>
      </c>
      <c r="AS2" s="1" t="s">
        <v>87</v>
      </c>
      <c r="AT2" s="1"/>
      <c r="AU2" s="1" t="s">
        <v>88</v>
      </c>
      <c r="AV2" s="1">
        <v>0</v>
      </c>
      <c r="AW2" s="1" t="s">
        <v>88</v>
      </c>
      <c r="AX2" s="1">
        <v>65.5</v>
      </c>
      <c r="AY2" s="1" t="s">
        <v>89</v>
      </c>
      <c r="AZ2" s="1" t="s">
        <v>382</v>
      </c>
      <c r="BA2" s="1">
        <v>0</v>
      </c>
      <c r="BB2" s="1"/>
      <c r="BC2" s="1"/>
      <c r="BD2" s="1">
        <v>0</v>
      </c>
      <c r="BE2" s="1">
        <v>0</v>
      </c>
      <c r="BF2" s="1" t="s">
        <v>91</v>
      </c>
      <c r="BG2" s="1"/>
      <c r="BH2" s="1" t="s">
        <v>385</v>
      </c>
    </row>
    <row r="3" spans="1:60" x14ac:dyDescent="0.25">
      <c r="AO3" s="1"/>
    </row>
    <row r="4" spans="1:60" x14ac:dyDescent="0.25">
      <c r="AO4" t="s">
        <v>743</v>
      </c>
      <c r="AP4" s="5">
        <f>MIN(AP$2:AP$2)</f>
        <v>63</v>
      </c>
      <c r="AQ4" s="1" t="s">
        <v>196</v>
      </c>
    </row>
    <row r="5" spans="1:60" x14ac:dyDescent="0.25">
      <c r="AO5" t="s">
        <v>744</v>
      </c>
      <c r="AP5" s="5">
        <f>MAX(AP$2:AP$2)</f>
        <v>63</v>
      </c>
      <c r="AQ5" s="1" t="s">
        <v>196</v>
      </c>
    </row>
    <row r="6" spans="1:60" x14ac:dyDescent="0.25">
      <c r="AO6" t="s">
        <v>745</v>
      </c>
      <c r="AP6" s="5">
        <f>AVERAGE(AP$2:AP$2)</f>
        <v>63</v>
      </c>
      <c r="AQ6" s="1" t="s">
        <v>196</v>
      </c>
    </row>
    <row r="7" spans="1:60" x14ac:dyDescent="0.25">
      <c r="AO7" t="s">
        <v>746</v>
      </c>
      <c r="AP7" s="5">
        <f>MEDIAN(AP$2:AP$2)</f>
        <v>63</v>
      </c>
      <c r="AQ7" s="1" t="s">
        <v>196</v>
      </c>
    </row>
    <row r="8" spans="1:60" x14ac:dyDescent="0.25">
      <c r="AO8" t="s">
        <v>747</v>
      </c>
      <c r="AP8" s="5" t="e">
        <f>_xlfn.MODE.SNGL(AP$2:AP$2)</f>
        <v>#N/A</v>
      </c>
      <c r="AQ8" s="1" t="s">
        <v>196</v>
      </c>
    </row>
  </sheetData>
  <sortState ref="A2:BH43">
    <sortCondition ref="AO1"/>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PermitSearchResults (5)</vt:lpstr>
      <vt:lpstr>Oxidation Catalyst</vt:lpstr>
      <vt:lpstr>Good Combustion and Clean Fuels</vt:lpstr>
      <vt:lpstr>No Controls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2018-07-24T18:04:23Z</dcterms:created>
  <dcterms:modified xsi:type="dcterms:W3CDTF">2018-07-26T18:18:54Z</dcterms:modified>
</cp:coreProperties>
</file>